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および母子（優先・DX推進スキル）\"/>
    </mc:Choice>
  </mc:AlternateContent>
  <xr:revisionPtr revIDLastSave="0" documentId="13_ncr:1_{50BCDCF9-F2FA-4D00-AF39-51D7F42922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請求明細書!$A$1:$AN$92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1" i="6" l="1"/>
  <c r="N92" i="6" l="1"/>
  <c r="AG77" i="6"/>
  <c r="AG79" i="6" s="1"/>
  <c r="AE77" i="6"/>
  <c r="AE79" i="6" s="1"/>
  <c r="AC77" i="6"/>
  <c r="AC79" i="6" s="1"/>
  <c r="AA77" i="6"/>
  <c r="AA79" i="6" s="1"/>
  <c r="Y77" i="6"/>
  <c r="Y79" i="6" s="1"/>
  <c r="W77" i="6"/>
  <c r="W79" i="6" s="1"/>
  <c r="A77" i="6"/>
  <c r="AG74" i="6"/>
  <c r="AG76" i="6" s="1"/>
  <c r="AE74" i="6"/>
  <c r="AE76" i="6" s="1"/>
  <c r="AC74" i="6"/>
  <c r="AC76" i="6" s="1"/>
  <c r="AA74" i="6"/>
  <c r="AA76" i="6" s="1"/>
  <c r="Y74" i="6"/>
  <c r="Y76" i="6" s="1"/>
  <c r="W74" i="6"/>
  <c r="W76" i="6" s="1"/>
  <c r="AG72" i="6"/>
  <c r="AE72" i="6"/>
  <c r="AC72" i="6"/>
  <c r="AA72" i="6"/>
  <c r="Y72" i="6"/>
  <c r="W72" i="6"/>
  <c r="AI79" i="6" l="1"/>
  <c r="AI76" i="6"/>
  <c r="AI77" i="6"/>
  <c r="AI74" i="6"/>
  <c r="AI80" i="6" l="1"/>
  <c r="AI82" i="6"/>
  <c r="AI84" i="6" l="1"/>
  <c r="AG58" i="6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Y18" i="6" l="1"/>
  <c r="AA18" i="6"/>
  <c r="AC18" i="6"/>
  <c r="AE18" i="6"/>
  <c r="AG18" i="6"/>
  <c r="Y14" i="6" l="1"/>
  <c r="AA14" i="6"/>
  <c r="AC14" i="6"/>
  <c r="AE14" i="6"/>
  <c r="AG14" i="6"/>
  <c r="W14" i="6"/>
  <c r="AI60" i="6" l="1"/>
  <c r="AI57" i="6"/>
  <c r="AI54" i="6"/>
  <c r="AI51" i="6"/>
  <c r="AI45" i="6"/>
  <c r="AI42" i="6"/>
  <c r="AI39" i="6"/>
  <c r="AI33" i="6"/>
  <c r="AI30" i="6"/>
  <c r="AI27" i="6"/>
  <c r="AI24" i="6"/>
  <c r="AI21" i="6"/>
  <c r="AI48" i="6" l="1"/>
  <c r="AI36" i="6"/>
  <c r="AI46" i="6"/>
  <c r="AI49" i="6"/>
  <c r="AI52" i="6"/>
  <c r="AI55" i="6"/>
  <c r="AI58" i="6"/>
  <c r="AI31" i="6"/>
  <c r="AI34" i="6"/>
  <c r="AI37" i="6"/>
  <c r="AI40" i="6"/>
  <c r="AI43" i="6"/>
  <c r="AI28" i="6"/>
  <c r="AI25" i="6"/>
  <c r="AI22" i="6"/>
  <c r="AI19" i="6"/>
  <c r="W18" i="6"/>
  <c r="AI18" i="6" s="1"/>
  <c r="AI16" i="6" l="1"/>
  <c r="AI61" i="6" s="1"/>
  <c r="K19" i="1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I63" i="6" l="1"/>
  <c r="AI65" i="6" l="1"/>
  <c r="K20" i="1"/>
  <c r="AI88" i="6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238E6133-6780-4769-A2A4-D617EA77146E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EA403025-EF51-4796-A719-A5BBCA33CF27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<sst xmlns="http://schemas.openxmlformats.org/spreadsheetml/2006/main" count="121" uniqueCount="81">
  <si>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</si>
  <si>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</si>
  <si>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</si>
  <si>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</si>
  <si>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</si>
  <si>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</si>
  <si>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</si>
  <si>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</si>
  <si>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</si>
  <si>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</si>
  <si>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</si>
  <si>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</si>
  <si>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</si>
  <si>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</si>
  <si>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</si>
  <si>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</si>
  <si>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</si>
  <si>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</si>
  <si>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</si>
  <si>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</si>
  <si>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</si>
  <si>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</si>
  <si>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</si>
  <si>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</si>
  <si>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</si>
  <si>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</si>
  <si>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</si>
  <si>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</si>
  <si>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</si>
  <si>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</si>
  <si>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</si>
  <si>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</si>
  <si>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</si>
  <si>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</si>
  <si>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</si>
  <si>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</si>
  <si>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</si>
  <si>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</si>
  <si>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</si>
  <si>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②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</si>
  <si>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</si>
  <si>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</si>
  <si>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</si>
  <si>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</si>
  <si>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</si>
  <si>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</si>
  <si>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</si>
  <si>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</si>
  <si>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</si>
  <si>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</si>
  <si>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</si>
  <si>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</si>
  <si>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</si>
  <si>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</si>
  <si>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</si>
  <si>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</si>
  <si>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</si>
  <si>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</si>
  <si>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総　合　計</t>
    <rPh sb="0" eb="1">
      <t>ソウ</t>
    </rPh>
    <rPh sb="2" eb="3">
      <t>ゴウ</t>
    </rPh>
    <rPh sb="4" eb="5">
      <t>ケイ</t>
    </rPh>
    <phoneticPr fontId="3"/>
  </si>
  <si>
    <t>①＋②</t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</si>
  <si>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</si>
  <si>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</si>
  <si>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</si>
  <si>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</si>
  <si>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</si>
  <si>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【知識等習得コース】</t>
    <rPh sb="1" eb="6">
      <t>チシキトウシュウトク</t>
    </rPh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</si>
  <si>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</si>
  <si>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</si>
  <si>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※内訳別紙就職支援経費請求明細書のとおり</t>
    <rPh sb="1" eb="3">
      <t>ウチワケ</t>
    </rPh>
    <rPh sb="3" eb="5">
      <t>ベッシ</t>
    </rPh>
    <rPh sb="5" eb="7">
      <t>シュウショク</t>
    </rPh>
    <rPh sb="7" eb="9">
      <t>シエン</t>
    </rPh>
    <rPh sb="9" eb="11">
      <t>ケイヒ</t>
    </rPh>
    <rPh sb="11" eb="13">
      <t>セイキュウ</t>
    </rPh>
    <rPh sb="13" eb="16">
      <t>メイサイショ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</si>
  <si>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</si>
  <si>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</si>
  <si>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小　　　　　　　　　計</t>
    <rPh sb="0" eb="1">
      <t>ショウ</t>
    </rPh>
    <rPh sb="10" eb="11">
      <t>ケイ</t>
    </rPh>
    <phoneticPr fontId="3"/>
  </si>
  <si>
    <t>　　　　か月</t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</si>
  <si>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</si>
  <si>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年　　月　　日</t>
    <rPh sb="2" eb="3">
      <t>ネン</t>
    </rPh>
    <rPh sb="5" eb="6">
      <t>ツキ</t>
    </rPh>
    <rPh sb="8" eb="9">
      <t>ヒ</t>
    </rPh>
    <phoneticPr fontId="3"/>
  </si>
  <si>
    <t>令和　年度離職者等再就職訓練事業</t>
    <rPh sb="0" eb="2">
      <t>レイワ</t>
    </rPh>
    <phoneticPr fontId="3"/>
  </si>
  <si>
    <t>　　　　　　　　　　　　　科</t>
    <rPh sb="13" eb="14">
      <t>カ</t>
    </rPh>
    <phoneticPr fontId="3"/>
  </si>
  <si>
    <t>合計</t>
    <rPh sb="0" eb="1">
      <t>ゴウ</t>
    </rPh>
    <rPh sb="1" eb="2">
      <t>ケイ</t>
    </rPh>
    <phoneticPr fontId="3"/>
  </si>
  <si>
    <t>算定月別就職支援経費</t>
    <rPh sb="4" eb="8">
      <t>シュウショクシエン</t>
    </rPh>
    <rPh sb="8" eb="10">
      <t>ケイヒ</t>
    </rPh>
    <phoneticPr fontId="3"/>
  </si>
  <si>
    <t>算定月</t>
    <rPh sb="0" eb="2">
      <t>サンテイ</t>
    </rPh>
    <rPh sb="2" eb="3">
      <t>ツキ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</si>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</sst>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,###,###&quot; &quot;"/>
    <numFmt numFmtId="182" formatCode="[$-411]ggg\ e\ &quot;年&quot;\ m\ &quot;月&quot;\ d\ &quot;日&quot;"/>
    <numFmt numFmtId="183" formatCode="0.0%"/>
    <numFmt numFmtId="184" formatCode="#"/>
    <numFmt numFmtId="185" formatCode="0.0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>
      <alignment vertical="center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Fill="1" applyBorder="1" applyAlignment="1" applyProtection="1">
      <alignment horizontal="center" vertical="center" shrinkToFit="1"/>
      <protection locked="0"/>
    </xf>
    <xf numFmtId="179" fontId="0" fillId="0" borderId="0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181" fontId="5" fillId="0" borderId="0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8" xfId="0" applyFont="1" applyFill="1" applyBorder="1" applyAlignment="1" applyProtection="1">
      <alignment vertical="center" justifyLastLine="1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181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81" fontId="2" fillId="0" borderId="6" xfId="1" applyNumberFormat="1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185" fontId="5" fillId="0" borderId="12" xfId="0" applyNumberFormat="1" applyFont="1" applyBorder="1" applyAlignment="1" applyProtection="1">
      <alignment horizontal="right" vertical="center"/>
      <protection hidden="1"/>
    </xf>
    <xf numFmtId="185" fontId="5" fillId="0" borderId="6" xfId="0" applyNumberFormat="1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9" fontId="5" fillId="0" borderId="11" xfId="2" applyFont="1" applyBorder="1" applyAlignment="1" applyProtection="1">
      <alignment horizontal="center" vertical="center"/>
      <protection locked="0"/>
    </xf>
    <xf numFmtId="9" fontId="5" fillId="0" borderId="4" xfId="2" applyFont="1" applyBorder="1" applyAlignment="1" applyProtection="1">
      <alignment horizontal="center"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9" fontId="5" fillId="0" borderId="3" xfId="2" applyFont="1" applyBorder="1" applyAlignment="1" applyProtection="1">
      <alignment horizontal="center" vertical="center"/>
      <protection locked="0"/>
    </xf>
    <xf numFmtId="181" fontId="5" fillId="2" borderId="5" xfId="0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0" xfId="0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1" fontId="5" fillId="2" borderId="10" xfId="1" applyNumberFormat="1" applyFont="1" applyFill="1" applyBorder="1" applyAlignment="1" applyProtection="1">
      <alignment horizontal="right" vertical="center" justifyLastLine="1"/>
      <protection hidden="1"/>
    </xf>
    <xf numFmtId="179" fontId="0" fillId="0" borderId="10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1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8" fillId="0" borderId="7" xfId="0" applyFont="1" applyBorder="1" applyProtection="1">
      <alignment vertical="center"/>
      <protection locked="0"/>
    </xf>
    <xf numFmtId="0" fontId="8" fillId="0" borderId="4" xfId="0" applyFont="1" applyBorder="1" applyProtection="1">
      <alignment vertical="center"/>
      <protection locked="0"/>
    </xf>
    <xf numFmtId="0" fontId="8" fillId="0" borderId="8" xfId="0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9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distributed"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22" customWidth="1"/>
    <col min="9" max="27" width="3.875" style="22" customWidth="1"/>
    <col min="28" max="29" width="3.375" style="22"/>
    <col min="30" max="30" width="6.625" style="22" customWidth="1"/>
    <col min="31" max="33" width="11.75" style="22" bestFit="1" customWidth="1"/>
    <col min="34" max="16384" width="3.375" style="22"/>
  </cols>
  <sheetData>
    <row r="1" spans="1:33" ht="18.75" customHeight="1" x14ac:dyDescent="0.15">
      <c r="A1" s="73" t="s">
        <v>70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G1" s="16"/>
    </row>
    <row r="2" spans="1:33" ht="18.75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C2" s="22" t="s">
        <v>27</v>
      </c>
    </row>
    <row r="3" spans="1:33" ht="18.75" customHeight="1" x14ac:dyDescent="0.15">
      <c r="A3" s="52" t="s">
        <v>0</v>
      </c>
      <c r="B3" s="52"/>
      <c r="C3" s="52"/>
      <c r="D3" s="52"/>
      <c r="E3" s="52"/>
      <c r="F3" s="52"/>
      <c r="G3" s="52"/>
      <c r="H3" s="52"/>
      <c r="I3" s="75" t="s">
        <v>75</v>
      </c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7"/>
      <c r="AC3" s="22" t="s">
        <v>28</v>
      </c>
    </row>
    <row r="4" spans="1:33" ht="18.75" customHeight="1" x14ac:dyDescent="0.15">
      <c r="A4" s="52"/>
      <c r="B4" s="52"/>
      <c r="C4" s="52"/>
      <c r="D4" s="52"/>
      <c r="E4" s="52"/>
      <c r="F4" s="52"/>
      <c r="G4" s="52"/>
      <c r="H4" s="52"/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80"/>
      <c r="AC4" s="22" t="s">
        <v>29</v>
      </c>
      <c r="AD4" s="16"/>
    </row>
    <row r="5" spans="1:33" ht="18.75" customHeight="1" x14ac:dyDescent="0.15">
      <c r="A5" s="52"/>
      <c r="B5" s="52"/>
      <c r="C5" s="52"/>
      <c r="D5" s="52"/>
      <c r="E5" s="52"/>
      <c r="F5" s="52"/>
      <c r="G5" s="52"/>
      <c r="H5" s="52"/>
      <c r="I5" s="81" t="s">
        <v>28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3"/>
      <c r="AC5" s="22" t="s">
        <v>30</v>
      </c>
      <c r="AE5" s="16"/>
      <c r="AF5" s="16"/>
      <c r="AG5" s="16"/>
    </row>
    <row r="6" spans="1:33" ht="18.75" customHeight="1" x14ac:dyDescent="0.15">
      <c r="A6" s="52" t="s">
        <v>1</v>
      </c>
      <c r="B6" s="52"/>
      <c r="C6" s="52"/>
      <c r="D6" s="52"/>
      <c r="E6" s="52"/>
      <c r="F6" s="52"/>
      <c r="G6" s="52"/>
      <c r="H6" s="52"/>
      <c r="I6" s="53"/>
      <c r="J6" s="56" t="s">
        <v>76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7"/>
      <c r="AC6" s="22" t="s">
        <v>31</v>
      </c>
    </row>
    <row r="7" spans="1:33" ht="18.75" customHeight="1" x14ac:dyDescent="0.15">
      <c r="A7" s="52"/>
      <c r="B7" s="52"/>
      <c r="C7" s="52"/>
      <c r="D7" s="52"/>
      <c r="E7" s="52"/>
      <c r="F7" s="52"/>
      <c r="G7" s="52"/>
      <c r="H7" s="52"/>
      <c r="I7" s="54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</row>
    <row r="8" spans="1:33" ht="18.75" customHeight="1" x14ac:dyDescent="0.15">
      <c r="A8" s="52"/>
      <c r="B8" s="52"/>
      <c r="C8" s="52"/>
      <c r="D8" s="52"/>
      <c r="E8" s="52"/>
      <c r="F8" s="52"/>
      <c r="G8" s="52"/>
      <c r="H8" s="52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7"/>
    </row>
    <row r="9" spans="1:33" ht="18.75" customHeight="1" x14ac:dyDescent="0.15">
      <c r="A9" s="51" t="s">
        <v>47</v>
      </c>
      <c r="B9" s="52"/>
      <c r="C9" s="52"/>
      <c r="D9" s="52"/>
      <c r="E9" s="52"/>
      <c r="F9" s="52"/>
      <c r="G9" s="52"/>
      <c r="H9" s="52"/>
      <c r="I9" s="53"/>
      <c r="J9" s="56" t="s">
        <v>72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7"/>
      <c r="AD9" s="16"/>
      <c r="AE9" s="16"/>
      <c r="AF9" s="16"/>
    </row>
    <row r="10" spans="1:33" ht="18.75" customHeight="1" x14ac:dyDescent="0.15">
      <c r="A10" s="52"/>
      <c r="B10" s="52"/>
      <c r="C10" s="52"/>
      <c r="D10" s="52"/>
      <c r="E10" s="52"/>
      <c r="F10" s="52"/>
      <c r="G10" s="52"/>
      <c r="H10" s="52"/>
      <c r="I10" s="54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7"/>
      <c r="AD10" s="16"/>
      <c r="AE10" s="16"/>
      <c r="AF10" s="16"/>
    </row>
    <row r="11" spans="1:33" ht="18.75" customHeight="1" x14ac:dyDescent="0.15">
      <c r="A11" s="52"/>
      <c r="B11" s="52"/>
      <c r="C11" s="52"/>
      <c r="D11" s="52"/>
      <c r="E11" s="52"/>
      <c r="F11" s="52"/>
      <c r="G11" s="52"/>
      <c r="H11" s="52"/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7"/>
      <c r="AD11" s="16"/>
      <c r="AE11" s="16"/>
      <c r="AF11" s="16"/>
    </row>
    <row r="12" spans="1:33" ht="18.75" customHeight="1" x14ac:dyDescent="0.15">
      <c r="A12" s="51" t="s">
        <v>48</v>
      </c>
      <c r="B12" s="52"/>
      <c r="C12" s="52"/>
      <c r="D12" s="52"/>
      <c r="E12" s="52"/>
      <c r="F12" s="52"/>
      <c r="G12" s="52"/>
      <c r="H12" s="52"/>
      <c r="I12" s="53"/>
      <c r="J12" s="61" t="s">
        <v>73</v>
      </c>
      <c r="K12" s="61"/>
      <c r="L12" s="61"/>
      <c r="M12" s="61"/>
      <c r="N12" s="61"/>
      <c r="O12" s="61"/>
      <c r="P12" s="61"/>
      <c r="Q12" s="61"/>
      <c r="R12" s="58" t="s">
        <v>7</v>
      </c>
      <c r="S12" s="58"/>
      <c r="T12" s="61" t="s">
        <v>74</v>
      </c>
      <c r="U12" s="61"/>
      <c r="V12" s="61"/>
      <c r="W12" s="61"/>
      <c r="X12" s="61"/>
      <c r="Y12" s="61"/>
      <c r="Z12" s="61"/>
      <c r="AA12" s="64"/>
    </row>
    <row r="13" spans="1:33" ht="18.75" customHeight="1" x14ac:dyDescent="0.15">
      <c r="A13" s="52"/>
      <c r="B13" s="52"/>
      <c r="C13" s="52"/>
      <c r="D13" s="52"/>
      <c r="E13" s="52"/>
      <c r="F13" s="52"/>
      <c r="G13" s="52"/>
      <c r="H13" s="52"/>
      <c r="I13" s="54"/>
      <c r="J13" s="62"/>
      <c r="K13" s="62"/>
      <c r="L13" s="62"/>
      <c r="M13" s="62"/>
      <c r="N13" s="62"/>
      <c r="O13" s="62"/>
      <c r="P13" s="62"/>
      <c r="Q13" s="62"/>
      <c r="R13" s="59"/>
      <c r="S13" s="59"/>
      <c r="T13" s="62"/>
      <c r="U13" s="62"/>
      <c r="V13" s="62"/>
      <c r="W13" s="62"/>
      <c r="X13" s="62"/>
      <c r="Y13" s="62"/>
      <c r="Z13" s="62"/>
      <c r="AA13" s="65"/>
    </row>
    <row r="14" spans="1:33" ht="18.75" customHeight="1" x14ac:dyDescent="0.15">
      <c r="A14" s="52"/>
      <c r="B14" s="52"/>
      <c r="C14" s="52"/>
      <c r="D14" s="52"/>
      <c r="E14" s="52"/>
      <c r="F14" s="52"/>
      <c r="G14" s="52"/>
      <c r="H14" s="52"/>
      <c r="I14" s="55"/>
      <c r="J14" s="63"/>
      <c r="K14" s="63"/>
      <c r="L14" s="63"/>
      <c r="M14" s="63"/>
      <c r="N14" s="63"/>
      <c r="O14" s="63"/>
      <c r="P14" s="63"/>
      <c r="Q14" s="63"/>
      <c r="R14" s="60"/>
      <c r="S14" s="60"/>
      <c r="T14" s="63"/>
      <c r="U14" s="63"/>
      <c r="V14" s="63"/>
      <c r="W14" s="63"/>
      <c r="X14" s="63"/>
      <c r="Y14" s="63"/>
      <c r="Z14" s="63"/>
      <c r="AA14" s="66"/>
    </row>
    <row r="15" spans="1:33" ht="18.75" customHeight="1" x14ac:dyDescent="0.15">
      <c r="A15" s="52" t="s">
        <v>16</v>
      </c>
      <c r="B15" s="52"/>
      <c r="C15" s="52"/>
      <c r="D15" s="52"/>
      <c r="E15" s="52"/>
      <c r="F15" s="52"/>
      <c r="G15" s="52"/>
      <c r="H15" s="52"/>
      <c r="I15" s="53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7"/>
    </row>
    <row r="16" spans="1:33" ht="18.75" customHeight="1" x14ac:dyDescent="0.15">
      <c r="A16" s="52"/>
      <c r="B16" s="52"/>
      <c r="C16" s="52"/>
      <c r="D16" s="52"/>
      <c r="E16" s="52"/>
      <c r="F16" s="52"/>
      <c r="G16" s="52"/>
      <c r="H16" s="52"/>
      <c r="I16" s="54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7"/>
    </row>
    <row r="17" spans="1:28" ht="18.75" customHeight="1" x14ac:dyDescent="0.15">
      <c r="A17" s="52"/>
      <c r="B17" s="52"/>
      <c r="C17" s="52"/>
      <c r="D17" s="52"/>
      <c r="E17" s="52"/>
      <c r="F17" s="52"/>
      <c r="G17" s="52"/>
      <c r="H17" s="52"/>
      <c r="I17" s="55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7"/>
    </row>
    <row r="18" spans="1:28" ht="18.75" customHeight="1" x14ac:dyDescent="0.15">
      <c r="A18" s="52" t="s">
        <v>2</v>
      </c>
      <c r="B18" s="52"/>
      <c r="C18" s="52"/>
      <c r="D18" s="52"/>
      <c r="E18" s="52"/>
      <c r="F18" s="52"/>
      <c r="G18" s="52"/>
      <c r="H18" s="52"/>
      <c r="I18" s="53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9"/>
    </row>
    <row r="19" spans="1:28" ht="18.75" customHeight="1" x14ac:dyDescent="0.15">
      <c r="A19" s="52"/>
      <c r="B19" s="52"/>
      <c r="C19" s="52"/>
      <c r="D19" s="52"/>
      <c r="E19" s="52"/>
      <c r="F19" s="52"/>
      <c r="G19" s="52"/>
      <c r="H19" s="52"/>
      <c r="I19" s="54"/>
      <c r="J19" s="17" t="s">
        <v>10</v>
      </c>
      <c r="K19" s="67">
        <f>請求明細書!AI61+請求明細書!AI80</f>
        <v>0</v>
      </c>
      <c r="L19" s="67"/>
      <c r="M19" s="67"/>
      <c r="N19" s="67"/>
      <c r="O19" s="67"/>
      <c r="P19" s="71" t="s">
        <v>49</v>
      </c>
      <c r="Q19" s="71"/>
      <c r="R19" s="24"/>
      <c r="S19" s="11" t="s">
        <v>50</v>
      </c>
      <c r="T19" s="24"/>
      <c r="U19" s="24"/>
      <c r="V19" s="18"/>
      <c r="W19" s="18"/>
      <c r="X19" s="18"/>
      <c r="Y19" s="18"/>
      <c r="Z19" s="18"/>
      <c r="AA19" s="19"/>
    </row>
    <row r="20" spans="1:28" s="24" customFormat="1" ht="18.75" customHeight="1" x14ac:dyDescent="0.15">
      <c r="A20" s="52"/>
      <c r="B20" s="52"/>
      <c r="C20" s="52"/>
      <c r="D20" s="52"/>
      <c r="E20" s="52"/>
      <c r="F20" s="52"/>
      <c r="G20" s="52"/>
      <c r="H20" s="52"/>
      <c r="I20" s="54"/>
      <c r="J20" s="17" t="s">
        <v>10</v>
      </c>
      <c r="K20" s="72">
        <f>請求明細書!AI63+請求明細書!AI82</f>
        <v>0</v>
      </c>
      <c r="L20" s="72"/>
      <c r="M20" s="72"/>
      <c r="N20" s="72"/>
      <c r="O20" s="72"/>
      <c r="P20" s="71" t="s">
        <v>51</v>
      </c>
      <c r="Q20" s="71"/>
      <c r="S20" s="11" t="s">
        <v>52</v>
      </c>
      <c r="V20" s="18"/>
      <c r="W20" s="18"/>
      <c r="X20" s="18"/>
      <c r="Y20" s="18"/>
      <c r="Z20" s="18"/>
      <c r="AA20" s="19"/>
    </row>
    <row r="21" spans="1:28" s="24" customFormat="1" ht="18.75" customHeight="1" x14ac:dyDescent="0.15">
      <c r="A21" s="52"/>
      <c r="B21" s="52"/>
      <c r="C21" s="52"/>
      <c r="D21" s="52"/>
      <c r="E21" s="52"/>
      <c r="F21" s="52"/>
      <c r="G21" s="52"/>
      <c r="H21" s="52"/>
      <c r="I21" s="54"/>
      <c r="J21" s="17" t="s">
        <v>10</v>
      </c>
      <c r="K21" s="72">
        <f>請求明細書!AI65+請求明細書!AI84</f>
        <v>0</v>
      </c>
      <c r="L21" s="72"/>
      <c r="M21" s="72"/>
      <c r="N21" s="72"/>
      <c r="O21" s="72"/>
      <c r="P21" s="71" t="s">
        <v>53</v>
      </c>
      <c r="Q21" s="71"/>
      <c r="S21" s="50" t="s">
        <v>68</v>
      </c>
      <c r="V21" s="18"/>
      <c r="W21" s="18"/>
      <c r="X21" s="18"/>
      <c r="Y21" s="18"/>
      <c r="Z21" s="18"/>
      <c r="AA21" s="19"/>
    </row>
    <row r="22" spans="1:28" ht="18.75" customHeight="1" x14ac:dyDescent="0.15">
      <c r="A22" s="52"/>
      <c r="B22" s="52"/>
      <c r="C22" s="52"/>
      <c r="D22" s="52"/>
      <c r="E22" s="52"/>
      <c r="F22" s="52"/>
      <c r="G22" s="52"/>
      <c r="H22" s="52"/>
      <c r="I22" s="55"/>
      <c r="J22" s="17"/>
      <c r="K22" s="23"/>
      <c r="L22" s="20"/>
      <c r="M22" s="20"/>
      <c r="N22" s="20"/>
      <c r="O22" s="20"/>
      <c r="P22" s="20"/>
      <c r="Q22" s="20"/>
      <c r="R22" s="20"/>
      <c r="S22" s="20"/>
      <c r="T22" s="17"/>
      <c r="U22" s="20"/>
      <c r="V22" s="20"/>
      <c r="W22" s="20"/>
      <c r="X22" s="20"/>
      <c r="Y22" s="20"/>
      <c r="Z22" s="20"/>
      <c r="AA22" s="21"/>
    </row>
    <row r="23" spans="1:28" ht="18.75" customHeight="1" x14ac:dyDescent="0.1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8" ht="18.75" customHeight="1" x14ac:dyDescent="0.15">
      <c r="A24" s="24"/>
      <c r="B24" s="24" t="s">
        <v>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8" s="24" customFormat="1" ht="18.75" customHeight="1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8" s="25" customFormat="1" ht="17.25" customHeight="1" x14ac:dyDescent="0.15">
      <c r="U26" s="70" t="s">
        <v>40</v>
      </c>
      <c r="V26" s="70"/>
      <c r="W26" s="70"/>
      <c r="X26" s="70"/>
      <c r="Y26" s="70"/>
      <c r="Z26" s="70"/>
      <c r="AA26" s="70"/>
    </row>
    <row r="27" spans="1:28" s="25" customFormat="1" ht="17.25" customHeight="1" x14ac:dyDescent="0.15"/>
    <row r="28" spans="1:28" s="25" customFormat="1" ht="17.25" customHeight="1" x14ac:dyDescent="0.15">
      <c r="B28" s="25" t="s">
        <v>80</v>
      </c>
    </row>
    <row r="29" spans="1:28" s="25" customFormat="1" ht="17.25" customHeight="1" x14ac:dyDescent="0.15"/>
    <row r="30" spans="1:28" s="25" customFormat="1" ht="17.25" customHeight="1" x14ac:dyDescent="0.15"/>
    <row r="31" spans="1:28" s="25" customFormat="1" ht="17.25" customHeight="1" x14ac:dyDescent="0.15">
      <c r="J31" s="85" t="s">
        <v>3</v>
      </c>
      <c r="K31" s="85"/>
      <c r="L31" s="85"/>
      <c r="M31" s="85"/>
      <c r="N31" s="85"/>
      <c r="O31" s="85"/>
      <c r="P31" s="26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27"/>
    </row>
    <row r="32" spans="1:28" s="25" customFormat="1" ht="17.25" customHeight="1" x14ac:dyDescent="0.15">
      <c r="J32" s="43"/>
      <c r="K32" s="43"/>
      <c r="L32" s="43"/>
      <c r="M32" s="43"/>
      <c r="N32" s="43"/>
      <c r="O32" s="43"/>
      <c r="P32" s="26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27"/>
    </row>
    <row r="33" spans="10:28" s="25" customFormat="1" ht="17.25" customHeight="1" x14ac:dyDescent="0.15">
      <c r="J33" s="43"/>
      <c r="K33" s="43"/>
      <c r="L33" s="43"/>
      <c r="M33" s="43"/>
      <c r="N33" s="43"/>
      <c r="O33" s="43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10:28" s="25" customFormat="1" ht="17.25" customHeight="1" x14ac:dyDescent="0.15">
      <c r="J34" s="85" t="s">
        <v>4</v>
      </c>
      <c r="K34" s="85"/>
      <c r="L34" s="85"/>
      <c r="M34" s="85"/>
      <c r="N34" s="85"/>
      <c r="O34" s="85"/>
      <c r="P34" s="26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27"/>
    </row>
    <row r="35" spans="10:28" s="25" customFormat="1" ht="17.25" customHeight="1" x14ac:dyDescent="0.15">
      <c r="J35" s="43"/>
      <c r="K35" s="43"/>
      <c r="L35" s="43"/>
      <c r="M35" s="43"/>
      <c r="N35" s="43"/>
      <c r="O35" s="43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0:28" s="25" customFormat="1" ht="17.25" customHeight="1" x14ac:dyDescent="0.15">
      <c r="J36" s="85" t="s">
        <v>5</v>
      </c>
      <c r="K36" s="85"/>
      <c r="L36" s="85"/>
      <c r="M36" s="85"/>
      <c r="N36" s="85"/>
      <c r="O36" s="85"/>
      <c r="P36" s="26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24" t="s">
        <v>6</v>
      </c>
      <c r="AB36" s="24"/>
    </row>
    <row r="37" spans="10:28" s="25" customFormat="1" ht="17.25" customHeight="1" x14ac:dyDescent="0.15">
      <c r="J37" s="43"/>
      <c r="K37" s="43"/>
      <c r="L37" s="43"/>
      <c r="M37" s="43"/>
      <c r="N37" s="43"/>
      <c r="O37" s="43"/>
      <c r="P37" s="26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4"/>
      <c r="AB37" s="24"/>
    </row>
    <row r="38" spans="10:28" s="25" customFormat="1" ht="18.75" customHeight="1" x14ac:dyDescent="0.15">
      <c r="J38" s="85" t="s">
        <v>41</v>
      </c>
      <c r="K38" s="85"/>
      <c r="L38" s="85"/>
      <c r="M38" s="85"/>
      <c r="N38" s="85"/>
      <c r="O38" s="85"/>
      <c r="P38" s="28" t="s">
        <v>42</v>
      </c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24"/>
      <c r="AB38" s="24"/>
    </row>
    <row r="39" spans="10:28" s="25" customFormat="1" ht="18.75" customHeight="1" x14ac:dyDescent="0.15">
      <c r="J39" s="43"/>
      <c r="K39" s="43"/>
      <c r="L39" s="43"/>
      <c r="M39" s="43"/>
      <c r="N39" s="43"/>
      <c r="O39" s="43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</row>
    <row r="40" spans="10:28" s="25" customFormat="1" ht="18.75" customHeight="1" x14ac:dyDescent="0.15">
      <c r="J40" s="85" t="s">
        <v>43</v>
      </c>
      <c r="K40" s="85"/>
      <c r="L40" s="85"/>
      <c r="M40" s="85"/>
      <c r="N40" s="85"/>
      <c r="O40" s="85"/>
      <c r="P40" s="28" t="s">
        <v>44</v>
      </c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24"/>
      <c r="AB40" s="24"/>
    </row>
    <row r="41" spans="10:28" s="25" customFormat="1" ht="18.75" customHeight="1" x14ac:dyDescent="0.15">
      <c r="J41" s="43"/>
      <c r="K41" s="43"/>
      <c r="L41" s="43"/>
      <c r="M41" s="43"/>
      <c r="N41" s="43"/>
      <c r="O41" s="43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</row>
    <row r="42" spans="10:28" s="25" customFormat="1" ht="18.75" customHeight="1" x14ac:dyDescent="0.15">
      <c r="J42" s="85" t="s">
        <v>45</v>
      </c>
      <c r="K42" s="85"/>
      <c r="L42" s="85"/>
      <c r="M42" s="85"/>
      <c r="N42" s="85"/>
      <c r="O42" s="85"/>
      <c r="P42" s="28" t="s">
        <v>46</v>
      </c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24"/>
      <c r="AB42" s="24"/>
    </row>
    <row r="43" spans="10:28" s="25" customFormat="1" ht="18.75" customHeight="1" x14ac:dyDescent="0.15">
      <c r="J43" s="43"/>
      <c r="K43" s="43"/>
      <c r="L43" s="43"/>
      <c r="M43" s="43"/>
      <c r="N43" s="43"/>
      <c r="O43" s="43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</row>
    <row r="44" spans="10:28" s="25" customFormat="1" ht="18.75" customHeight="1" x14ac:dyDescent="0.15">
      <c r="J44" s="85" t="s">
        <v>43</v>
      </c>
      <c r="K44" s="85"/>
      <c r="L44" s="85"/>
      <c r="M44" s="85"/>
      <c r="N44" s="85"/>
      <c r="O44" s="85"/>
      <c r="P44" s="28" t="s">
        <v>46</v>
      </c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24"/>
      <c r="AB44" s="24"/>
    </row>
    <row r="45" spans="10:28" s="25" customFormat="1" ht="18.75" customHeight="1" x14ac:dyDescent="0.15"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</row>
  </sheetData>
  <mergeCells count="43">
    <mergeCell ref="J44:O44"/>
    <mergeCell ref="Q44:Z44"/>
    <mergeCell ref="J38:O38"/>
    <mergeCell ref="Q38:Z38"/>
    <mergeCell ref="J40:O40"/>
    <mergeCell ref="Q40:Z40"/>
    <mergeCell ref="J42:O42"/>
    <mergeCell ref="Q42:Z42"/>
    <mergeCell ref="Q31:AA31"/>
    <mergeCell ref="Q32:AA32"/>
    <mergeCell ref="J34:O34"/>
    <mergeCell ref="Q34:AA34"/>
    <mergeCell ref="J36:O36"/>
    <mergeCell ref="Q36:Z36"/>
    <mergeCell ref="J31:O31"/>
    <mergeCell ref="I6:I8"/>
    <mergeCell ref="J6:AA8"/>
    <mergeCell ref="A1:AA2"/>
    <mergeCell ref="A3:H5"/>
    <mergeCell ref="A6:H8"/>
    <mergeCell ref="I3:AA4"/>
    <mergeCell ref="I5:AA5"/>
    <mergeCell ref="A18:H22"/>
    <mergeCell ref="K19:O19"/>
    <mergeCell ref="I18:I22"/>
    <mergeCell ref="J18:AA18"/>
    <mergeCell ref="U26:AA26"/>
    <mergeCell ref="P19:Q19"/>
    <mergeCell ref="K20:O20"/>
    <mergeCell ref="P20:Q20"/>
    <mergeCell ref="K21:O21"/>
    <mergeCell ref="P21:Q21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&amp;R&amp;12様式８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100"/>
  <sheetViews>
    <sheetView view="pageBreakPreview" zoomScaleNormal="7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11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218" t="s">
        <v>67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P1" s="1" t="s">
        <v>21</v>
      </c>
      <c r="AX1" s="2"/>
    </row>
    <row r="2" spans="1:50" ht="12" customHeight="1" x14ac:dyDescent="0.15">
      <c r="AF2" s="219" t="s">
        <v>32</v>
      </c>
      <c r="AG2" s="219"/>
      <c r="AH2" s="219"/>
      <c r="AI2" s="219"/>
      <c r="AJ2" s="219"/>
      <c r="AK2" s="219"/>
      <c r="AL2" s="219"/>
      <c r="AM2" s="219"/>
      <c r="AP2" s="1" t="s">
        <v>36</v>
      </c>
      <c r="AX2" s="2"/>
    </row>
    <row r="3" spans="1:50" ht="12" customHeight="1" x14ac:dyDescent="0.15">
      <c r="AF3" s="3"/>
      <c r="AG3" s="3"/>
      <c r="AH3" s="3"/>
      <c r="AI3" s="3"/>
      <c r="AJ3" s="3"/>
      <c r="AK3" s="3"/>
      <c r="AL3" s="4"/>
      <c r="AM3" s="3"/>
      <c r="AP3" s="1" t="s">
        <v>37</v>
      </c>
      <c r="AX3" s="2"/>
    </row>
    <row r="4" spans="1:50" ht="12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W4" s="242" t="s">
        <v>24</v>
      </c>
      <c r="X4" s="242"/>
      <c r="Y4" s="242"/>
      <c r="Z4" s="24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M4" s="5"/>
      <c r="AP4" s="1" t="s">
        <v>33</v>
      </c>
    </row>
    <row r="5" spans="1:50" ht="12" customHeight="1" x14ac:dyDescent="0.1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W5" s="46"/>
      <c r="X5" s="46"/>
      <c r="Y5" s="46"/>
      <c r="Z5" s="46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M5" s="5"/>
      <c r="AP5" s="1" t="s">
        <v>18</v>
      </c>
    </row>
    <row r="6" spans="1:50" ht="12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W6" s="242" t="s">
        <v>25</v>
      </c>
      <c r="X6" s="242"/>
      <c r="Y6" s="242"/>
      <c r="Z6" s="24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M6" s="5"/>
    </row>
    <row r="7" spans="1:50" ht="12" customHeight="1" x14ac:dyDescent="0.15">
      <c r="A7" s="220" t="s">
        <v>66</v>
      </c>
      <c r="B7" s="221"/>
      <c r="C7" s="221"/>
      <c r="D7" s="221"/>
      <c r="E7" s="221"/>
      <c r="F7" s="221"/>
      <c r="G7" s="221"/>
      <c r="H7" s="2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W7" s="46"/>
      <c r="X7" s="46"/>
      <c r="Y7" s="46"/>
      <c r="Z7" s="46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50" ht="12" customHeight="1" x14ac:dyDescent="0.15">
      <c r="A8" s="15"/>
      <c r="B8" s="223"/>
      <c r="C8" s="223"/>
      <c r="D8" s="223"/>
      <c r="E8" s="223"/>
      <c r="F8" s="223"/>
      <c r="G8" s="48" t="s">
        <v>8</v>
      </c>
      <c r="H8" s="4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W8" s="242" t="s">
        <v>26</v>
      </c>
      <c r="X8" s="242"/>
      <c r="Y8" s="242"/>
      <c r="Z8" s="24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M8" s="5"/>
    </row>
    <row r="9" spans="1:50" ht="12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46"/>
      <c r="V9" s="4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0" ht="12" customHeight="1" x14ac:dyDescent="0.15">
      <c r="A10" s="13" t="s">
        <v>65</v>
      </c>
      <c r="B10" s="14"/>
      <c r="C10" s="14"/>
      <c r="D10" s="14"/>
      <c r="E10" s="14"/>
      <c r="F10" s="14"/>
      <c r="G10" s="13"/>
      <c r="H10" s="13"/>
      <c r="I10" s="13"/>
      <c r="J10" s="44"/>
      <c r="K10" s="13"/>
      <c r="L10" s="44"/>
      <c r="M10" s="44"/>
      <c r="N10" s="44"/>
      <c r="O10" s="13"/>
      <c r="P10" s="44"/>
      <c r="Q10" s="44"/>
      <c r="R10" s="13"/>
      <c r="S10" s="13"/>
      <c r="T10" s="13"/>
      <c r="U10" s="29"/>
      <c r="V10" s="29"/>
      <c r="W10" s="46"/>
      <c r="X10" s="11"/>
      <c r="Y10" s="11"/>
      <c r="Z10" s="11"/>
      <c r="AA10" s="11"/>
      <c r="AB10" s="11" t="s">
        <v>38</v>
      </c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50" ht="12" customHeight="1" x14ac:dyDescent="0.15">
      <c r="A11" s="193" t="s">
        <v>11</v>
      </c>
      <c r="B11" s="93" t="s">
        <v>12</v>
      </c>
      <c r="C11" s="94"/>
      <c r="D11" s="230"/>
      <c r="E11" s="230"/>
      <c r="F11" s="231"/>
      <c r="G11" s="215" t="s">
        <v>17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7"/>
      <c r="S11" s="203" t="s">
        <v>34</v>
      </c>
      <c r="T11" s="174"/>
      <c r="U11" s="176" t="s">
        <v>54</v>
      </c>
      <c r="V11" s="189"/>
      <c r="W11" s="206" t="s">
        <v>69</v>
      </c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8"/>
      <c r="AI11" s="232" t="s">
        <v>77</v>
      </c>
      <c r="AJ11" s="233"/>
      <c r="AK11" s="234"/>
      <c r="AL11" s="193" t="s">
        <v>35</v>
      </c>
      <c r="AM11" s="224" t="s">
        <v>15</v>
      </c>
      <c r="AN11" s="225"/>
    </row>
    <row r="12" spans="1:50" ht="12" customHeight="1" x14ac:dyDescent="0.15">
      <c r="A12" s="194"/>
      <c r="B12" s="196"/>
      <c r="C12" s="197"/>
      <c r="D12" s="93" t="s">
        <v>79</v>
      </c>
      <c r="E12" s="94"/>
      <c r="F12" s="174"/>
      <c r="G12" s="176"/>
      <c r="H12" s="177"/>
      <c r="I12" s="176"/>
      <c r="J12" s="177"/>
      <c r="K12" s="176"/>
      <c r="L12" s="177"/>
      <c r="M12" s="176"/>
      <c r="N12" s="177"/>
      <c r="O12" s="176"/>
      <c r="P12" s="177"/>
      <c r="Q12" s="176"/>
      <c r="R12" s="177"/>
      <c r="S12" s="204"/>
      <c r="T12" s="205"/>
      <c r="U12" s="190"/>
      <c r="V12" s="191"/>
      <c r="W12" s="209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1"/>
      <c r="AI12" s="235"/>
      <c r="AJ12" s="236"/>
      <c r="AK12" s="237"/>
      <c r="AL12" s="194"/>
      <c r="AM12" s="226"/>
      <c r="AN12" s="227"/>
    </row>
    <row r="13" spans="1:50" ht="12" customHeight="1" x14ac:dyDescent="0.15">
      <c r="A13" s="194"/>
      <c r="B13" s="196"/>
      <c r="C13" s="197"/>
      <c r="D13" s="95"/>
      <c r="E13" s="96"/>
      <c r="F13" s="175"/>
      <c r="G13" s="178"/>
      <c r="H13" s="179"/>
      <c r="I13" s="178"/>
      <c r="J13" s="179"/>
      <c r="K13" s="178"/>
      <c r="L13" s="179"/>
      <c r="M13" s="178"/>
      <c r="N13" s="179"/>
      <c r="O13" s="178"/>
      <c r="P13" s="179"/>
      <c r="Q13" s="178"/>
      <c r="R13" s="179"/>
      <c r="S13" s="95"/>
      <c r="T13" s="175"/>
      <c r="U13" s="190"/>
      <c r="V13" s="191"/>
      <c r="W13" s="212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4"/>
      <c r="AI13" s="238"/>
      <c r="AJ13" s="236"/>
      <c r="AK13" s="237"/>
      <c r="AL13" s="194"/>
      <c r="AM13" s="226"/>
      <c r="AN13" s="227"/>
    </row>
    <row r="14" spans="1:50" ht="12" customHeight="1" x14ac:dyDescent="0.15">
      <c r="A14" s="194"/>
      <c r="B14" s="196"/>
      <c r="C14" s="197"/>
      <c r="D14" s="180" t="s">
        <v>13</v>
      </c>
      <c r="E14" s="181"/>
      <c r="F14" s="182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38"/>
      <c r="T14" s="139"/>
      <c r="U14" s="190"/>
      <c r="V14" s="191"/>
      <c r="W14" s="184" t="str">
        <f>IF(G12="","",G12)</f>
        <v/>
      </c>
      <c r="X14" s="185"/>
      <c r="Y14" s="184" t="str">
        <f>IF(I12="","",I12)</f>
        <v/>
      </c>
      <c r="Z14" s="185"/>
      <c r="AA14" s="184" t="str">
        <f>IF(K12="","",K12)</f>
        <v/>
      </c>
      <c r="AB14" s="185"/>
      <c r="AC14" s="184" t="str">
        <f>IF(M12="","",M12)</f>
        <v/>
      </c>
      <c r="AD14" s="185"/>
      <c r="AE14" s="184" t="str">
        <f>IF(O12="","",O12)</f>
        <v/>
      </c>
      <c r="AF14" s="185"/>
      <c r="AG14" s="184" t="str">
        <f>IF(Q12="","",Q12)</f>
        <v/>
      </c>
      <c r="AH14" s="185"/>
      <c r="AI14" s="238"/>
      <c r="AJ14" s="236"/>
      <c r="AK14" s="237"/>
      <c r="AL14" s="194"/>
      <c r="AM14" s="226"/>
      <c r="AN14" s="227"/>
    </row>
    <row r="15" spans="1:50" ht="12" customHeight="1" x14ac:dyDescent="0.15">
      <c r="A15" s="195"/>
      <c r="B15" s="95"/>
      <c r="C15" s="96"/>
      <c r="D15" s="180" t="s">
        <v>14</v>
      </c>
      <c r="E15" s="181"/>
      <c r="F15" s="182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38"/>
      <c r="T15" s="139"/>
      <c r="U15" s="178"/>
      <c r="V15" s="192"/>
      <c r="W15" s="186"/>
      <c r="X15" s="187"/>
      <c r="Y15" s="186"/>
      <c r="Z15" s="187"/>
      <c r="AA15" s="186"/>
      <c r="AB15" s="187"/>
      <c r="AC15" s="186"/>
      <c r="AD15" s="187"/>
      <c r="AE15" s="186"/>
      <c r="AF15" s="187"/>
      <c r="AG15" s="186"/>
      <c r="AH15" s="187"/>
      <c r="AI15" s="239"/>
      <c r="AJ15" s="240"/>
      <c r="AK15" s="241"/>
      <c r="AL15" s="195"/>
      <c r="AM15" s="228"/>
      <c r="AN15" s="229"/>
    </row>
    <row r="16" spans="1:50" ht="12" customHeight="1" x14ac:dyDescent="0.15">
      <c r="A16" s="145">
        <v>1</v>
      </c>
      <c r="B16" s="148"/>
      <c r="C16" s="149"/>
      <c r="D16" s="149"/>
      <c r="E16" s="149"/>
      <c r="F16" s="150"/>
      <c r="G16" s="137"/>
      <c r="H16" s="137"/>
      <c r="I16" s="137"/>
      <c r="J16" s="137"/>
      <c r="K16" s="137"/>
      <c r="L16" s="137"/>
      <c r="M16" s="169"/>
      <c r="N16" s="137"/>
      <c r="O16" s="169"/>
      <c r="P16" s="137"/>
      <c r="Q16" s="137"/>
      <c r="R16" s="137"/>
      <c r="S16" s="138"/>
      <c r="T16" s="139"/>
      <c r="U16" s="188"/>
      <c r="V16" s="188"/>
      <c r="W16" s="157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58"/>
      <c r="Y16" s="157" t="str">
        <f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58"/>
      <c r="AA16" s="157" t="str">
        <f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58"/>
      <c r="AC16" s="157" t="str">
        <f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58"/>
      <c r="AE16" s="157" t="str">
        <f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58"/>
      <c r="AG16" s="157" t="str">
        <f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58"/>
      <c r="AI16" s="157" t="str">
        <f>IF(W16="","",SUM(W16:AG16))</f>
        <v/>
      </c>
      <c r="AJ16" s="161"/>
      <c r="AK16" s="158"/>
      <c r="AL16" s="128" t="s">
        <v>21</v>
      </c>
      <c r="AM16" s="163"/>
      <c r="AN16" s="164"/>
    </row>
    <row r="17" spans="1:40" ht="12" customHeight="1" x14ac:dyDescent="0.15">
      <c r="A17" s="146"/>
      <c r="B17" s="151"/>
      <c r="C17" s="152"/>
      <c r="D17" s="152"/>
      <c r="E17" s="152"/>
      <c r="F17" s="153"/>
      <c r="G17" s="137"/>
      <c r="H17" s="137"/>
      <c r="I17" s="137"/>
      <c r="J17" s="137"/>
      <c r="K17" s="169"/>
      <c r="L17" s="169"/>
      <c r="M17" s="169"/>
      <c r="N17" s="137"/>
      <c r="O17" s="169"/>
      <c r="P17" s="137"/>
      <c r="Q17" s="137"/>
      <c r="R17" s="137"/>
      <c r="S17" s="138"/>
      <c r="T17" s="139"/>
      <c r="U17" s="188"/>
      <c r="V17" s="188"/>
      <c r="W17" s="159"/>
      <c r="X17" s="160"/>
      <c r="Y17" s="159"/>
      <c r="Z17" s="160"/>
      <c r="AA17" s="159"/>
      <c r="AB17" s="160"/>
      <c r="AC17" s="159"/>
      <c r="AD17" s="160"/>
      <c r="AE17" s="159"/>
      <c r="AF17" s="160"/>
      <c r="AG17" s="159"/>
      <c r="AH17" s="160"/>
      <c r="AI17" s="159"/>
      <c r="AJ17" s="162"/>
      <c r="AK17" s="160"/>
      <c r="AL17" s="129"/>
      <c r="AM17" s="165"/>
      <c r="AN17" s="166"/>
    </row>
    <row r="18" spans="1:40" ht="12" customHeight="1" x14ac:dyDescent="0.15">
      <c r="A18" s="147"/>
      <c r="B18" s="154"/>
      <c r="C18" s="155"/>
      <c r="D18" s="155"/>
      <c r="E18" s="155"/>
      <c r="F18" s="156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1"/>
      <c r="U18" s="183"/>
      <c r="V18" s="183"/>
      <c r="W18" s="142" t="str">
        <f>IF(W16="","",INT(W16*0.1))</f>
        <v/>
      </c>
      <c r="X18" s="143"/>
      <c r="Y18" s="142" t="str">
        <f t="shared" ref="Y18" si="0">IF(Y16="","",INT(Y16*0.1))</f>
        <v/>
      </c>
      <c r="Z18" s="143"/>
      <c r="AA18" s="142" t="str">
        <f t="shared" ref="AA18" si="1">IF(AA16="","",INT(AA16*0.1))</f>
        <v/>
      </c>
      <c r="AB18" s="143"/>
      <c r="AC18" s="142" t="str">
        <f t="shared" ref="AC18" si="2">IF(AC16="","",INT(AC16*0.1))</f>
        <v/>
      </c>
      <c r="AD18" s="143"/>
      <c r="AE18" s="142" t="str">
        <f t="shared" ref="AE18" si="3">IF(AE16="","",INT(AE16*0.1))</f>
        <v/>
      </c>
      <c r="AF18" s="143"/>
      <c r="AG18" s="142" t="str">
        <f t="shared" ref="AG18" si="4">IF(AG16="","",INT(AG16*0.1))</f>
        <v/>
      </c>
      <c r="AH18" s="143"/>
      <c r="AI18" s="142" t="str">
        <f>IF(W18="","",SUM(W18:AG18))</f>
        <v/>
      </c>
      <c r="AJ18" s="144"/>
      <c r="AK18" s="143"/>
      <c r="AL18" s="130"/>
      <c r="AM18" s="167"/>
      <c r="AN18" s="168"/>
    </row>
    <row r="19" spans="1:40" ht="12" customHeight="1" x14ac:dyDescent="0.15">
      <c r="A19" s="145">
        <f>A16+1</f>
        <v>2</v>
      </c>
      <c r="B19" s="148"/>
      <c r="C19" s="149"/>
      <c r="D19" s="149"/>
      <c r="E19" s="149"/>
      <c r="F19" s="150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8"/>
      <c r="T19" s="139"/>
      <c r="U19" s="188"/>
      <c r="V19" s="188"/>
      <c r="W19" s="157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58"/>
      <c r="Y19" s="157" t="str">
        <f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58"/>
      <c r="AA19" s="157" t="str">
        <f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58"/>
      <c r="AC19" s="157" t="str">
        <f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58"/>
      <c r="AE19" s="157" t="str">
        <f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58"/>
      <c r="AG19" s="157" t="str">
        <f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58"/>
      <c r="AI19" s="157" t="str">
        <f>IF(W19="","",SUM(W19:AG19))</f>
        <v/>
      </c>
      <c r="AJ19" s="161"/>
      <c r="AK19" s="158"/>
      <c r="AL19" s="128" t="s">
        <v>21</v>
      </c>
      <c r="AM19" s="163"/>
      <c r="AN19" s="164"/>
    </row>
    <row r="20" spans="1:40" ht="12" customHeight="1" x14ac:dyDescent="0.15">
      <c r="A20" s="146"/>
      <c r="B20" s="151"/>
      <c r="C20" s="152"/>
      <c r="D20" s="152"/>
      <c r="E20" s="152"/>
      <c r="F20" s="153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8"/>
      <c r="T20" s="139"/>
      <c r="U20" s="188"/>
      <c r="V20" s="188"/>
      <c r="W20" s="159"/>
      <c r="X20" s="160"/>
      <c r="Y20" s="159"/>
      <c r="Z20" s="160"/>
      <c r="AA20" s="159"/>
      <c r="AB20" s="160"/>
      <c r="AC20" s="159"/>
      <c r="AD20" s="160"/>
      <c r="AE20" s="159"/>
      <c r="AF20" s="160"/>
      <c r="AG20" s="159"/>
      <c r="AH20" s="160"/>
      <c r="AI20" s="159"/>
      <c r="AJ20" s="162"/>
      <c r="AK20" s="160"/>
      <c r="AL20" s="129"/>
      <c r="AM20" s="165"/>
      <c r="AN20" s="166"/>
    </row>
    <row r="21" spans="1:40" ht="12" customHeight="1" x14ac:dyDescent="0.15">
      <c r="A21" s="147"/>
      <c r="B21" s="154"/>
      <c r="C21" s="155"/>
      <c r="D21" s="155"/>
      <c r="E21" s="155"/>
      <c r="F21" s="156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1"/>
      <c r="T21" s="141"/>
      <c r="U21" s="183"/>
      <c r="V21" s="183"/>
      <c r="W21" s="142" t="str">
        <f>IF(W19="","",INT(W19*0.1))</f>
        <v/>
      </c>
      <c r="X21" s="143"/>
      <c r="Y21" s="142" t="str">
        <f t="shared" ref="Y21" si="5">IF(Y19="","",INT(Y19*0.1))</f>
        <v/>
      </c>
      <c r="Z21" s="143"/>
      <c r="AA21" s="142" t="str">
        <f t="shared" ref="AA21" si="6">IF(AA19="","",INT(AA19*0.1))</f>
        <v/>
      </c>
      <c r="AB21" s="143"/>
      <c r="AC21" s="142" t="str">
        <f t="shared" ref="AC21" si="7">IF(AC19="","",INT(AC19*0.1))</f>
        <v/>
      </c>
      <c r="AD21" s="143"/>
      <c r="AE21" s="142" t="str">
        <f t="shared" ref="AE21" si="8">IF(AE19="","",INT(AE19*0.1))</f>
        <v/>
      </c>
      <c r="AF21" s="143"/>
      <c r="AG21" s="142" t="str">
        <f t="shared" ref="AG21" si="9">IF(AG19="","",INT(AG19*0.1))</f>
        <v/>
      </c>
      <c r="AH21" s="143"/>
      <c r="AI21" s="142" t="str">
        <f>IF(W21="","",SUM(W21:AG21))</f>
        <v/>
      </c>
      <c r="AJ21" s="144"/>
      <c r="AK21" s="143"/>
      <c r="AL21" s="130"/>
      <c r="AM21" s="167"/>
      <c r="AN21" s="168"/>
    </row>
    <row r="22" spans="1:40" ht="12" customHeight="1" x14ac:dyDescent="0.15">
      <c r="A22" s="145">
        <f>A19+1</f>
        <v>3</v>
      </c>
      <c r="B22" s="148"/>
      <c r="C22" s="149"/>
      <c r="D22" s="149"/>
      <c r="E22" s="149"/>
      <c r="F22" s="150"/>
      <c r="G22" s="137"/>
      <c r="H22" s="137"/>
      <c r="I22" s="137"/>
      <c r="J22" s="137"/>
      <c r="K22" s="137"/>
      <c r="L22" s="137"/>
      <c r="M22" s="169"/>
      <c r="N22" s="137"/>
      <c r="O22" s="169"/>
      <c r="P22" s="137"/>
      <c r="Q22" s="137"/>
      <c r="R22" s="137"/>
      <c r="S22" s="138"/>
      <c r="T22" s="139"/>
      <c r="U22" s="188"/>
      <c r="V22" s="188"/>
      <c r="W22" s="157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58"/>
      <c r="Y22" s="157" t="str">
        <f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58"/>
      <c r="AA22" s="157" t="str">
        <f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58"/>
      <c r="AC22" s="157" t="str">
        <f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58"/>
      <c r="AE22" s="157" t="str">
        <f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58"/>
      <c r="AG22" s="157" t="str">
        <f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58"/>
      <c r="AI22" s="157" t="str">
        <f>IF(W22="","",SUM(W22:AG22))</f>
        <v/>
      </c>
      <c r="AJ22" s="161"/>
      <c r="AK22" s="158"/>
      <c r="AL22" s="128" t="s">
        <v>21</v>
      </c>
      <c r="AM22" s="163"/>
      <c r="AN22" s="164"/>
    </row>
    <row r="23" spans="1:40" ht="12" customHeight="1" x14ac:dyDescent="0.15">
      <c r="A23" s="146"/>
      <c r="B23" s="151"/>
      <c r="C23" s="152"/>
      <c r="D23" s="152"/>
      <c r="E23" s="152"/>
      <c r="F23" s="153"/>
      <c r="G23" s="137"/>
      <c r="H23" s="137"/>
      <c r="I23" s="137"/>
      <c r="J23" s="137"/>
      <c r="K23" s="169"/>
      <c r="L23" s="169"/>
      <c r="M23" s="169"/>
      <c r="N23" s="137"/>
      <c r="O23" s="169"/>
      <c r="P23" s="137"/>
      <c r="Q23" s="137"/>
      <c r="R23" s="137"/>
      <c r="S23" s="138"/>
      <c r="T23" s="139"/>
      <c r="U23" s="188"/>
      <c r="V23" s="188"/>
      <c r="W23" s="159"/>
      <c r="X23" s="160"/>
      <c r="Y23" s="159"/>
      <c r="Z23" s="160"/>
      <c r="AA23" s="159"/>
      <c r="AB23" s="160"/>
      <c r="AC23" s="159"/>
      <c r="AD23" s="160"/>
      <c r="AE23" s="159"/>
      <c r="AF23" s="160"/>
      <c r="AG23" s="159"/>
      <c r="AH23" s="160"/>
      <c r="AI23" s="159"/>
      <c r="AJ23" s="162"/>
      <c r="AK23" s="160"/>
      <c r="AL23" s="129"/>
      <c r="AM23" s="165"/>
      <c r="AN23" s="166"/>
    </row>
    <row r="24" spans="1:40" ht="12" customHeight="1" x14ac:dyDescent="0.15">
      <c r="A24" s="147"/>
      <c r="B24" s="154"/>
      <c r="C24" s="155"/>
      <c r="D24" s="155"/>
      <c r="E24" s="155"/>
      <c r="F24" s="156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1"/>
      <c r="T24" s="141"/>
      <c r="U24" s="183"/>
      <c r="V24" s="183"/>
      <c r="W24" s="142" t="str">
        <f>IF(W22="","",INT(W22*0.1))</f>
        <v/>
      </c>
      <c r="X24" s="143"/>
      <c r="Y24" s="142" t="str">
        <f t="shared" ref="Y24" si="10">IF(Y22="","",INT(Y22*0.1))</f>
        <v/>
      </c>
      <c r="Z24" s="143"/>
      <c r="AA24" s="142" t="str">
        <f t="shared" ref="AA24" si="11">IF(AA22="","",INT(AA22*0.1))</f>
        <v/>
      </c>
      <c r="AB24" s="143"/>
      <c r="AC24" s="142" t="str">
        <f t="shared" ref="AC24" si="12">IF(AC22="","",INT(AC22*0.1))</f>
        <v/>
      </c>
      <c r="AD24" s="143"/>
      <c r="AE24" s="142" t="str">
        <f t="shared" ref="AE24" si="13">IF(AE22="","",INT(AE22*0.1))</f>
        <v/>
      </c>
      <c r="AF24" s="143"/>
      <c r="AG24" s="142" t="str">
        <f t="shared" ref="AG24" si="14">IF(AG22="","",INT(AG22*0.1))</f>
        <v/>
      </c>
      <c r="AH24" s="143"/>
      <c r="AI24" s="142" t="str">
        <f>IF(W24="","",SUM(W24:AG24))</f>
        <v/>
      </c>
      <c r="AJ24" s="144"/>
      <c r="AK24" s="143"/>
      <c r="AL24" s="130"/>
      <c r="AM24" s="167"/>
      <c r="AN24" s="168"/>
    </row>
    <row r="25" spans="1:40" ht="12" customHeight="1" x14ac:dyDescent="0.15">
      <c r="A25" s="145">
        <f>A22+1</f>
        <v>4</v>
      </c>
      <c r="B25" s="148"/>
      <c r="C25" s="149"/>
      <c r="D25" s="149"/>
      <c r="E25" s="149"/>
      <c r="F25" s="150"/>
      <c r="G25" s="137"/>
      <c r="H25" s="137"/>
      <c r="I25" s="137"/>
      <c r="J25" s="137"/>
      <c r="K25" s="137"/>
      <c r="L25" s="137"/>
      <c r="M25" s="169"/>
      <c r="N25" s="137"/>
      <c r="O25" s="169"/>
      <c r="P25" s="137"/>
      <c r="Q25" s="137"/>
      <c r="R25" s="137"/>
      <c r="S25" s="138"/>
      <c r="T25" s="139"/>
      <c r="U25" s="188"/>
      <c r="V25" s="188"/>
      <c r="W25" s="157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58"/>
      <c r="Y25" s="157" t="str">
        <f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58"/>
      <c r="AA25" s="157" t="str">
        <f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58"/>
      <c r="AC25" s="157" t="str">
        <f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58"/>
      <c r="AE25" s="157" t="str">
        <f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58"/>
      <c r="AG25" s="157" t="str">
        <f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58"/>
      <c r="AI25" s="157" t="str">
        <f>IF(W25="","",SUM(W25:AG25))</f>
        <v/>
      </c>
      <c r="AJ25" s="161"/>
      <c r="AK25" s="158"/>
      <c r="AL25" s="128" t="s">
        <v>21</v>
      </c>
      <c r="AM25" s="163"/>
      <c r="AN25" s="164"/>
    </row>
    <row r="26" spans="1:40" ht="12" customHeight="1" x14ac:dyDescent="0.15">
      <c r="A26" s="146"/>
      <c r="B26" s="151"/>
      <c r="C26" s="152"/>
      <c r="D26" s="152"/>
      <c r="E26" s="152"/>
      <c r="F26" s="153"/>
      <c r="G26" s="137"/>
      <c r="H26" s="137"/>
      <c r="I26" s="137"/>
      <c r="J26" s="137"/>
      <c r="K26" s="169"/>
      <c r="L26" s="169"/>
      <c r="M26" s="169"/>
      <c r="N26" s="137"/>
      <c r="O26" s="169"/>
      <c r="P26" s="137"/>
      <c r="Q26" s="137"/>
      <c r="R26" s="137"/>
      <c r="S26" s="138"/>
      <c r="T26" s="139"/>
      <c r="U26" s="188"/>
      <c r="V26" s="188"/>
      <c r="W26" s="159"/>
      <c r="X26" s="160"/>
      <c r="Y26" s="159"/>
      <c r="Z26" s="160"/>
      <c r="AA26" s="159"/>
      <c r="AB26" s="160"/>
      <c r="AC26" s="159"/>
      <c r="AD26" s="160"/>
      <c r="AE26" s="159"/>
      <c r="AF26" s="160"/>
      <c r="AG26" s="159"/>
      <c r="AH26" s="160"/>
      <c r="AI26" s="159"/>
      <c r="AJ26" s="162"/>
      <c r="AK26" s="160"/>
      <c r="AL26" s="129"/>
      <c r="AM26" s="165"/>
      <c r="AN26" s="166"/>
    </row>
    <row r="27" spans="1:40" ht="12" customHeight="1" x14ac:dyDescent="0.15">
      <c r="A27" s="147"/>
      <c r="B27" s="154"/>
      <c r="C27" s="155"/>
      <c r="D27" s="155"/>
      <c r="E27" s="155"/>
      <c r="F27" s="156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1"/>
      <c r="T27" s="141"/>
      <c r="U27" s="183"/>
      <c r="V27" s="183"/>
      <c r="W27" s="142" t="str">
        <f>IF(W25="","",INT(W25*0.1))</f>
        <v/>
      </c>
      <c r="X27" s="143"/>
      <c r="Y27" s="142" t="str">
        <f t="shared" ref="Y27" si="15">IF(Y25="","",INT(Y25*0.1))</f>
        <v/>
      </c>
      <c r="Z27" s="143"/>
      <c r="AA27" s="142" t="str">
        <f t="shared" ref="AA27" si="16">IF(AA25="","",INT(AA25*0.1))</f>
        <v/>
      </c>
      <c r="AB27" s="143"/>
      <c r="AC27" s="142" t="str">
        <f t="shared" ref="AC27" si="17">IF(AC25="","",INT(AC25*0.1))</f>
        <v/>
      </c>
      <c r="AD27" s="143"/>
      <c r="AE27" s="142" t="str">
        <f t="shared" ref="AE27" si="18">IF(AE25="","",INT(AE25*0.1))</f>
        <v/>
      </c>
      <c r="AF27" s="143"/>
      <c r="AG27" s="142" t="str">
        <f t="shared" ref="AG27" si="19">IF(AG25="","",INT(AG25*0.1))</f>
        <v/>
      </c>
      <c r="AH27" s="143"/>
      <c r="AI27" s="142" t="str">
        <f>IF(W27="","",SUM(W27:AG27))</f>
        <v/>
      </c>
      <c r="AJ27" s="144"/>
      <c r="AK27" s="143"/>
      <c r="AL27" s="130"/>
      <c r="AM27" s="167"/>
      <c r="AN27" s="168"/>
    </row>
    <row r="28" spans="1:40" ht="12" customHeight="1" x14ac:dyDescent="0.15">
      <c r="A28" s="145">
        <f>A25+1</f>
        <v>5</v>
      </c>
      <c r="B28" s="148"/>
      <c r="C28" s="149"/>
      <c r="D28" s="149"/>
      <c r="E28" s="149"/>
      <c r="F28" s="150"/>
      <c r="G28" s="137"/>
      <c r="H28" s="137"/>
      <c r="I28" s="137"/>
      <c r="J28" s="137"/>
      <c r="K28" s="137"/>
      <c r="L28" s="137"/>
      <c r="M28" s="169"/>
      <c r="N28" s="137"/>
      <c r="O28" s="169"/>
      <c r="P28" s="137"/>
      <c r="Q28" s="137"/>
      <c r="R28" s="137"/>
      <c r="S28" s="138"/>
      <c r="T28" s="139"/>
      <c r="U28" s="188"/>
      <c r="V28" s="188"/>
      <c r="W28" s="157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58"/>
      <c r="Y28" s="157" t="str">
        <f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58"/>
      <c r="AA28" s="157" t="str">
        <f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58"/>
      <c r="AC28" s="157" t="str">
        <f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58"/>
      <c r="AE28" s="157" t="str">
        <f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58"/>
      <c r="AG28" s="157" t="str">
        <f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58"/>
      <c r="AI28" s="157" t="str">
        <f>IF(W28="","",SUM(W28:AG28))</f>
        <v/>
      </c>
      <c r="AJ28" s="161"/>
      <c r="AK28" s="158"/>
      <c r="AL28" s="128" t="s">
        <v>21</v>
      </c>
      <c r="AM28" s="163"/>
      <c r="AN28" s="164"/>
    </row>
    <row r="29" spans="1:40" ht="12" customHeight="1" x14ac:dyDescent="0.15">
      <c r="A29" s="146"/>
      <c r="B29" s="151"/>
      <c r="C29" s="152"/>
      <c r="D29" s="152"/>
      <c r="E29" s="152"/>
      <c r="F29" s="153"/>
      <c r="G29" s="137"/>
      <c r="H29" s="137"/>
      <c r="I29" s="137"/>
      <c r="J29" s="137"/>
      <c r="K29" s="169"/>
      <c r="L29" s="169"/>
      <c r="M29" s="169"/>
      <c r="N29" s="137"/>
      <c r="O29" s="169"/>
      <c r="P29" s="137"/>
      <c r="Q29" s="137"/>
      <c r="R29" s="137"/>
      <c r="S29" s="138"/>
      <c r="T29" s="139"/>
      <c r="U29" s="188"/>
      <c r="V29" s="188"/>
      <c r="W29" s="159"/>
      <c r="X29" s="160"/>
      <c r="Y29" s="159"/>
      <c r="Z29" s="160"/>
      <c r="AA29" s="159"/>
      <c r="AB29" s="160"/>
      <c r="AC29" s="159"/>
      <c r="AD29" s="160"/>
      <c r="AE29" s="159"/>
      <c r="AF29" s="160"/>
      <c r="AG29" s="159"/>
      <c r="AH29" s="160"/>
      <c r="AI29" s="159"/>
      <c r="AJ29" s="162"/>
      <c r="AK29" s="160"/>
      <c r="AL29" s="129"/>
      <c r="AM29" s="165"/>
      <c r="AN29" s="166"/>
    </row>
    <row r="30" spans="1:40" ht="12" customHeight="1" x14ac:dyDescent="0.15">
      <c r="A30" s="147"/>
      <c r="B30" s="154"/>
      <c r="C30" s="155"/>
      <c r="D30" s="155"/>
      <c r="E30" s="155"/>
      <c r="F30" s="156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1"/>
      <c r="T30" s="141"/>
      <c r="U30" s="183"/>
      <c r="V30" s="183"/>
      <c r="W30" s="142" t="str">
        <f>IF(W28="","",INT(W28*0.1))</f>
        <v/>
      </c>
      <c r="X30" s="143"/>
      <c r="Y30" s="142" t="str">
        <f t="shared" ref="Y30" si="20">IF(Y28="","",INT(Y28*0.1))</f>
        <v/>
      </c>
      <c r="Z30" s="143"/>
      <c r="AA30" s="142" t="str">
        <f t="shared" ref="AA30" si="21">IF(AA28="","",INT(AA28*0.1))</f>
        <v/>
      </c>
      <c r="AB30" s="143"/>
      <c r="AC30" s="142" t="str">
        <f t="shared" ref="AC30" si="22">IF(AC28="","",INT(AC28*0.1))</f>
        <v/>
      </c>
      <c r="AD30" s="143"/>
      <c r="AE30" s="142" t="str">
        <f t="shared" ref="AE30" si="23">IF(AE28="","",INT(AE28*0.1))</f>
        <v/>
      </c>
      <c r="AF30" s="143"/>
      <c r="AG30" s="142" t="str">
        <f t="shared" ref="AG30" si="24">IF(AG28="","",INT(AG28*0.1))</f>
        <v/>
      </c>
      <c r="AH30" s="143"/>
      <c r="AI30" s="142" t="str">
        <f>IF(W30="","",SUM(W30:AG30))</f>
        <v/>
      </c>
      <c r="AJ30" s="144"/>
      <c r="AK30" s="143"/>
      <c r="AL30" s="130"/>
      <c r="AM30" s="167"/>
      <c r="AN30" s="168"/>
    </row>
    <row r="31" spans="1:40" ht="12" customHeight="1" x14ac:dyDescent="0.15">
      <c r="A31" s="145">
        <f>A28+1</f>
        <v>6</v>
      </c>
      <c r="B31" s="148"/>
      <c r="C31" s="149"/>
      <c r="D31" s="149"/>
      <c r="E31" s="149"/>
      <c r="F31" s="150"/>
      <c r="G31" s="137"/>
      <c r="H31" s="137"/>
      <c r="I31" s="137"/>
      <c r="J31" s="137"/>
      <c r="K31" s="137"/>
      <c r="L31" s="137"/>
      <c r="M31" s="169"/>
      <c r="N31" s="137"/>
      <c r="O31" s="169"/>
      <c r="P31" s="137"/>
      <c r="Q31" s="137"/>
      <c r="R31" s="137"/>
      <c r="S31" s="138"/>
      <c r="T31" s="139"/>
      <c r="U31" s="188"/>
      <c r="V31" s="188"/>
      <c r="W31" s="157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58"/>
      <c r="Y31" s="157" t="str">
        <f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58"/>
      <c r="AA31" s="157" t="str">
        <f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58"/>
      <c r="AC31" s="157" t="str">
        <f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58"/>
      <c r="AE31" s="157" t="str">
        <f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58"/>
      <c r="AG31" s="157" t="str">
        <f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58"/>
      <c r="AI31" s="157" t="str">
        <f>IF(W31="","",SUM(W31:AG31))</f>
        <v/>
      </c>
      <c r="AJ31" s="161"/>
      <c r="AK31" s="158"/>
      <c r="AL31" s="128" t="s">
        <v>21</v>
      </c>
      <c r="AM31" s="163"/>
      <c r="AN31" s="164"/>
    </row>
    <row r="32" spans="1:40" ht="12" customHeight="1" x14ac:dyDescent="0.15">
      <c r="A32" s="146"/>
      <c r="B32" s="151"/>
      <c r="C32" s="152"/>
      <c r="D32" s="152"/>
      <c r="E32" s="152"/>
      <c r="F32" s="153"/>
      <c r="G32" s="137"/>
      <c r="H32" s="137"/>
      <c r="I32" s="137"/>
      <c r="J32" s="137"/>
      <c r="K32" s="169"/>
      <c r="L32" s="169"/>
      <c r="M32" s="169"/>
      <c r="N32" s="137"/>
      <c r="O32" s="169"/>
      <c r="P32" s="137"/>
      <c r="Q32" s="137"/>
      <c r="R32" s="137"/>
      <c r="S32" s="138"/>
      <c r="T32" s="139"/>
      <c r="U32" s="188"/>
      <c r="V32" s="188"/>
      <c r="W32" s="159"/>
      <c r="X32" s="160"/>
      <c r="Y32" s="159"/>
      <c r="Z32" s="160"/>
      <c r="AA32" s="159"/>
      <c r="AB32" s="160"/>
      <c r="AC32" s="159"/>
      <c r="AD32" s="160"/>
      <c r="AE32" s="159"/>
      <c r="AF32" s="160"/>
      <c r="AG32" s="159"/>
      <c r="AH32" s="160"/>
      <c r="AI32" s="159"/>
      <c r="AJ32" s="162"/>
      <c r="AK32" s="160"/>
      <c r="AL32" s="129"/>
      <c r="AM32" s="165"/>
      <c r="AN32" s="166"/>
    </row>
    <row r="33" spans="1:40" ht="12" customHeight="1" x14ac:dyDescent="0.15">
      <c r="A33" s="147"/>
      <c r="B33" s="154"/>
      <c r="C33" s="155"/>
      <c r="D33" s="155"/>
      <c r="E33" s="155"/>
      <c r="F33" s="156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1"/>
      <c r="T33" s="141"/>
      <c r="U33" s="183"/>
      <c r="V33" s="183"/>
      <c r="W33" s="142" t="str">
        <f>IF(W31="","",INT(W31*0.1))</f>
        <v/>
      </c>
      <c r="X33" s="143"/>
      <c r="Y33" s="142" t="str">
        <f t="shared" ref="Y33" si="25">IF(Y31="","",INT(Y31*0.1))</f>
        <v/>
      </c>
      <c r="Z33" s="143"/>
      <c r="AA33" s="142" t="str">
        <f t="shared" ref="AA33" si="26">IF(AA31="","",INT(AA31*0.1))</f>
        <v/>
      </c>
      <c r="AB33" s="143"/>
      <c r="AC33" s="142" t="str">
        <f t="shared" ref="AC33" si="27">IF(AC31="","",INT(AC31*0.1))</f>
        <v/>
      </c>
      <c r="AD33" s="143"/>
      <c r="AE33" s="142" t="str">
        <f t="shared" ref="AE33" si="28">IF(AE31="","",INT(AE31*0.1))</f>
        <v/>
      </c>
      <c r="AF33" s="143"/>
      <c r="AG33" s="142" t="str">
        <f t="shared" ref="AG33" si="29">IF(AG31="","",INT(AG31*0.1))</f>
        <v/>
      </c>
      <c r="AH33" s="143"/>
      <c r="AI33" s="142" t="str">
        <f>IF(W33="","",SUM(W33:AG33))</f>
        <v/>
      </c>
      <c r="AJ33" s="144"/>
      <c r="AK33" s="143"/>
      <c r="AL33" s="130"/>
      <c r="AM33" s="167"/>
      <c r="AN33" s="168"/>
    </row>
    <row r="34" spans="1:40" ht="12" customHeight="1" x14ac:dyDescent="0.15">
      <c r="A34" s="145">
        <f>A31+1</f>
        <v>7</v>
      </c>
      <c r="B34" s="148"/>
      <c r="C34" s="149"/>
      <c r="D34" s="149"/>
      <c r="E34" s="149"/>
      <c r="F34" s="150"/>
      <c r="G34" s="137"/>
      <c r="H34" s="137"/>
      <c r="I34" s="137"/>
      <c r="J34" s="137"/>
      <c r="K34" s="137"/>
      <c r="L34" s="137"/>
      <c r="M34" s="169"/>
      <c r="N34" s="137"/>
      <c r="O34" s="169"/>
      <c r="P34" s="137"/>
      <c r="Q34" s="137"/>
      <c r="R34" s="137"/>
      <c r="S34" s="138"/>
      <c r="T34" s="139"/>
      <c r="U34" s="188"/>
      <c r="V34" s="188"/>
      <c r="W34" s="157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58"/>
      <c r="Y34" s="157" t="str">
        <f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58"/>
      <c r="AA34" s="157" t="str">
        <f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58"/>
      <c r="AC34" s="157" t="str">
        <f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58"/>
      <c r="AE34" s="157" t="str">
        <f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58"/>
      <c r="AG34" s="157" t="str">
        <f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58"/>
      <c r="AI34" s="157" t="str">
        <f>IF(W34="","",SUM(W34:AG34))</f>
        <v/>
      </c>
      <c r="AJ34" s="161"/>
      <c r="AK34" s="158"/>
      <c r="AL34" s="128" t="s">
        <v>21</v>
      </c>
      <c r="AM34" s="163"/>
      <c r="AN34" s="164"/>
    </row>
    <row r="35" spans="1:40" ht="12" customHeight="1" x14ac:dyDescent="0.15">
      <c r="A35" s="146"/>
      <c r="B35" s="151"/>
      <c r="C35" s="152"/>
      <c r="D35" s="152"/>
      <c r="E35" s="152"/>
      <c r="F35" s="153"/>
      <c r="G35" s="137"/>
      <c r="H35" s="137"/>
      <c r="I35" s="137"/>
      <c r="J35" s="137"/>
      <c r="K35" s="169"/>
      <c r="L35" s="169"/>
      <c r="M35" s="169"/>
      <c r="N35" s="137"/>
      <c r="O35" s="169"/>
      <c r="P35" s="137"/>
      <c r="Q35" s="137"/>
      <c r="R35" s="137"/>
      <c r="S35" s="138"/>
      <c r="T35" s="139"/>
      <c r="U35" s="188"/>
      <c r="V35" s="188"/>
      <c r="W35" s="159"/>
      <c r="X35" s="160"/>
      <c r="Y35" s="159"/>
      <c r="Z35" s="160"/>
      <c r="AA35" s="159"/>
      <c r="AB35" s="160"/>
      <c r="AC35" s="159"/>
      <c r="AD35" s="160"/>
      <c r="AE35" s="159"/>
      <c r="AF35" s="160"/>
      <c r="AG35" s="159"/>
      <c r="AH35" s="160"/>
      <c r="AI35" s="159"/>
      <c r="AJ35" s="162"/>
      <c r="AK35" s="160"/>
      <c r="AL35" s="129"/>
      <c r="AM35" s="165"/>
      <c r="AN35" s="166"/>
    </row>
    <row r="36" spans="1:40" ht="12" customHeight="1" x14ac:dyDescent="0.15">
      <c r="A36" s="147"/>
      <c r="B36" s="154"/>
      <c r="C36" s="155"/>
      <c r="D36" s="155"/>
      <c r="E36" s="155"/>
      <c r="F36" s="156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1"/>
      <c r="T36" s="141"/>
      <c r="U36" s="183"/>
      <c r="V36" s="183"/>
      <c r="W36" s="142" t="str">
        <f>IF(W34="","",INT(W34*0.1))</f>
        <v/>
      </c>
      <c r="X36" s="143"/>
      <c r="Y36" s="142" t="str">
        <f t="shared" ref="Y36" si="30">IF(Y34="","",INT(Y34*0.1))</f>
        <v/>
      </c>
      <c r="Z36" s="143"/>
      <c r="AA36" s="142" t="str">
        <f t="shared" ref="AA36" si="31">IF(AA34="","",INT(AA34*0.1))</f>
        <v/>
      </c>
      <c r="AB36" s="143"/>
      <c r="AC36" s="142" t="str">
        <f t="shared" ref="AC36" si="32">IF(AC34="","",INT(AC34*0.1))</f>
        <v/>
      </c>
      <c r="AD36" s="143"/>
      <c r="AE36" s="142" t="str">
        <f t="shared" ref="AE36" si="33">IF(AE34="","",INT(AE34*0.1))</f>
        <v/>
      </c>
      <c r="AF36" s="143"/>
      <c r="AG36" s="142" t="str">
        <f t="shared" ref="AG36" si="34">IF(AG34="","",INT(AG34*0.1))</f>
        <v/>
      </c>
      <c r="AH36" s="143"/>
      <c r="AI36" s="142" t="str">
        <f>IF(W36="","",SUM(W36:AG36))</f>
        <v/>
      </c>
      <c r="AJ36" s="144"/>
      <c r="AK36" s="143"/>
      <c r="AL36" s="130"/>
      <c r="AM36" s="167"/>
      <c r="AN36" s="168"/>
    </row>
    <row r="37" spans="1:40" ht="12" customHeight="1" x14ac:dyDescent="0.15">
      <c r="A37" s="145">
        <f>A34+1</f>
        <v>8</v>
      </c>
      <c r="B37" s="148"/>
      <c r="C37" s="149"/>
      <c r="D37" s="149"/>
      <c r="E37" s="149"/>
      <c r="F37" s="150"/>
      <c r="G37" s="137"/>
      <c r="H37" s="137"/>
      <c r="I37" s="137"/>
      <c r="J37" s="137"/>
      <c r="K37" s="137"/>
      <c r="L37" s="137"/>
      <c r="M37" s="169"/>
      <c r="N37" s="137"/>
      <c r="O37" s="169"/>
      <c r="P37" s="137"/>
      <c r="Q37" s="137"/>
      <c r="R37" s="137"/>
      <c r="S37" s="138"/>
      <c r="T37" s="139"/>
      <c r="U37" s="188"/>
      <c r="V37" s="188"/>
      <c r="W37" s="157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58"/>
      <c r="Y37" s="157" t="str">
        <f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58"/>
      <c r="AA37" s="157" t="str">
        <f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58"/>
      <c r="AC37" s="157" t="str">
        <f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58"/>
      <c r="AE37" s="157" t="str">
        <f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58"/>
      <c r="AG37" s="157" t="str">
        <f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58"/>
      <c r="AI37" s="157" t="str">
        <f>IF(W37="","",SUM(W37:AG37))</f>
        <v/>
      </c>
      <c r="AJ37" s="161"/>
      <c r="AK37" s="158"/>
      <c r="AL37" s="128" t="s">
        <v>21</v>
      </c>
      <c r="AM37" s="163"/>
      <c r="AN37" s="164"/>
    </row>
    <row r="38" spans="1:40" ht="12" customHeight="1" x14ac:dyDescent="0.15">
      <c r="A38" s="146"/>
      <c r="B38" s="151"/>
      <c r="C38" s="152"/>
      <c r="D38" s="152"/>
      <c r="E38" s="152"/>
      <c r="F38" s="153"/>
      <c r="G38" s="137"/>
      <c r="H38" s="137"/>
      <c r="I38" s="137"/>
      <c r="J38" s="137"/>
      <c r="K38" s="169"/>
      <c r="L38" s="169"/>
      <c r="M38" s="169"/>
      <c r="N38" s="137"/>
      <c r="O38" s="169"/>
      <c r="P38" s="137"/>
      <c r="Q38" s="137"/>
      <c r="R38" s="137"/>
      <c r="S38" s="138"/>
      <c r="T38" s="139"/>
      <c r="U38" s="188"/>
      <c r="V38" s="188"/>
      <c r="W38" s="159"/>
      <c r="X38" s="160"/>
      <c r="Y38" s="159"/>
      <c r="Z38" s="160"/>
      <c r="AA38" s="159"/>
      <c r="AB38" s="160"/>
      <c r="AC38" s="159"/>
      <c r="AD38" s="160"/>
      <c r="AE38" s="159"/>
      <c r="AF38" s="160"/>
      <c r="AG38" s="159"/>
      <c r="AH38" s="160"/>
      <c r="AI38" s="159"/>
      <c r="AJ38" s="162"/>
      <c r="AK38" s="160"/>
      <c r="AL38" s="129"/>
      <c r="AM38" s="165"/>
      <c r="AN38" s="166"/>
    </row>
    <row r="39" spans="1:40" ht="12" customHeight="1" x14ac:dyDescent="0.15">
      <c r="A39" s="147"/>
      <c r="B39" s="154"/>
      <c r="C39" s="155"/>
      <c r="D39" s="155"/>
      <c r="E39" s="155"/>
      <c r="F39" s="156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1"/>
      <c r="T39" s="141"/>
      <c r="U39" s="183"/>
      <c r="V39" s="183"/>
      <c r="W39" s="142" t="str">
        <f>IF(W37="","",INT(W37*0.1))</f>
        <v/>
      </c>
      <c r="X39" s="143"/>
      <c r="Y39" s="142" t="str">
        <f t="shared" ref="Y39" si="35">IF(Y37="","",INT(Y37*0.1))</f>
        <v/>
      </c>
      <c r="Z39" s="143"/>
      <c r="AA39" s="142" t="str">
        <f t="shared" ref="AA39" si="36">IF(AA37="","",INT(AA37*0.1))</f>
        <v/>
      </c>
      <c r="AB39" s="143"/>
      <c r="AC39" s="142" t="str">
        <f t="shared" ref="AC39" si="37">IF(AC37="","",INT(AC37*0.1))</f>
        <v/>
      </c>
      <c r="AD39" s="143"/>
      <c r="AE39" s="142" t="str">
        <f t="shared" ref="AE39" si="38">IF(AE37="","",INT(AE37*0.1))</f>
        <v/>
      </c>
      <c r="AF39" s="143"/>
      <c r="AG39" s="142" t="str">
        <f t="shared" ref="AG39" si="39">IF(AG37="","",INT(AG37*0.1))</f>
        <v/>
      </c>
      <c r="AH39" s="143"/>
      <c r="AI39" s="142" t="str">
        <f>IF(W39="","",SUM(W39:AG39))</f>
        <v/>
      </c>
      <c r="AJ39" s="144"/>
      <c r="AK39" s="143"/>
      <c r="AL39" s="130"/>
      <c r="AM39" s="167"/>
      <c r="AN39" s="168"/>
    </row>
    <row r="40" spans="1:40" ht="12" customHeight="1" x14ac:dyDescent="0.15">
      <c r="A40" s="145">
        <f>A37+1</f>
        <v>9</v>
      </c>
      <c r="B40" s="148"/>
      <c r="C40" s="149"/>
      <c r="D40" s="149"/>
      <c r="E40" s="149"/>
      <c r="F40" s="150"/>
      <c r="G40" s="137"/>
      <c r="H40" s="137"/>
      <c r="I40" s="137"/>
      <c r="J40" s="137"/>
      <c r="K40" s="137"/>
      <c r="L40" s="137"/>
      <c r="M40" s="169"/>
      <c r="N40" s="137"/>
      <c r="O40" s="169"/>
      <c r="P40" s="137"/>
      <c r="Q40" s="137"/>
      <c r="R40" s="137"/>
      <c r="S40" s="138"/>
      <c r="T40" s="139"/>
      <c r="U40" s="188"/>
      <c r="V40" s="188"/>
      <c r="W40" s="157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58"/>
      <c r="Y40" s="157" t="str">
        <f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58"/>
      <c r="AA40" s="157" t="str">
        <f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58"/>
      <c r="AC40" s="157" t="str">
        <f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58"/>
      <c r="AE40" s="157" t="str">
        <f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58"/>
      <c r="AG40" s="157" t="str">
        <f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58"/>
      <c r="AI40" s="157" t="str">
        <f>IF(W40="","",SUM(W40:AG40))</f>
        <v/>
      </c>
      <c r="AJ40" s="161"/>
      <c r="AK40" s="158"/>
      <c r="AL40" s="128" t="s">
        <v>21</v>
      </c>
      <c r="AM40" s="163"/>
      <c r="AN40" s="164"/>
    </row>
    <row r="41" spans="1:40" ht="12" customHeight="1" x14ac:dyDescent="0.15">
      <c r="A41" s="146"/>
      <c r="B41" s="151"/>
      <c r="C41" s="152"/>
      <c r="D41" s="152"/>
      <c r="E41" s="152"/>
      <c r="F41" s="153"/>
      <c r="G41" s="137"/>
      <c r="H41" s="137"/>
      <c r="I41" s="137"/>
      <c r="J41" s="137"/>
      <c r="K41" s="169"/>
      <c r="L41" s="169"/>
      <c r="M41" s="169"/>
      <c r="N41" s="137"/>
      <c r="O41" s="169"/>
      <c r="P41" s="137"/>
      <c r="Q41" s="137"/>
      <c r="R41" s="137"/>
      <c r="S41" s="138"/>
      <c r="T41" s="139"/>
      <c r="U41" s="188"/>
      <c r="V41" s="188"/>
      <c r="W41" s="159"/>
      <c r="X41" s="160"/>
      <c r="Y41" s="159"/>
      <c r="Z41" s="160"/>
      <c r="AA41" s="159"/>
      <c r="AB41" s="160"/>
      <c r="AC41" s="159"/>
      <c r="AD41" s="160"/>
      <c r="AE41" s="159"/>
      <c r="AF41" s="160"/>
      <c r="AG41" s="159"/>
      <c r="AH41" s="160"/>
      <c r="AI41" s="159"/>
      <c r="AJ41" s="162"/>
      <c r="AK41" s="160"/>
      <c r="AL41" s="129"/>
      <c r="AM41" s="165"/>
      <c r="AN41" s="166"/>
    </row>
    <row r="42" spans="1:40" ht="12" customHeight="1" x14ac:dyDescent="0.15">
      <c r="A42" s="147"/>
      <c r="B42" s="154"/>
      <c r="C42" s="155"/>
      <c r="D42" s="155"/>
      <c r="E42" s="155"/>
      <c r="F42" s="156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1"/>
      <c r="T42" s="141"/>
      <c r="U42" s="183"/>
      <c r="V42" s="183"/>
      <c r="W42" s="142" t="str">
        <f>IF(W40="","",INT(W40*0.1))</f>
        <v/>
      </c>
      <c r="X42" s="143"/>
      <c r="Y42" s="142" t="str">
        <f t="shared" ref="Y42" si="40">IF(Y40="","",INT(Y40*0.1))</f>
        <v/>
      </c>
      <c r="Z42" s="143"/>
      <c r="AA42" s="142" t="str">
        <f t="shared" ref="AA42" si="41">IF(AA40="","",INT(AA40*0.1))</f>
        <v/>
      </c>
      <c r="AB42" s="143"/>
      <c r="AC42" s="142" t="str">
        <f t="shared" ref="AC42" si="42">IF(AC40="","",INT(AC40*0.1))</f>
        <v/>
      </c>
      <c r="AD42" s="143"/>
      <c r="AE42" s="142" t="str">
        <f t="shared" ref="AE42" si="43">IF(AE40="","",INT(AE40*0.1))</f>
        <v/>
      </c>
      <c r="AF42" s="143"/>
      <c r="AG42" s="142" t="str">
        <f t="shared" ref="AG42" si="44">IF(AG40="","",INT(AG40*0.1))</f>
        <v/>
      </c>
      <c r="AH42" s="143"/>
      <c r="AI42" s="142" t="str">
        <f>IF(W42="","",SUM(W42:AG42))</f>
        <v/>
      </c>
      <c r="AJ42" s="144"/>
      <c r="AK42" s="143"/>
      <c r="AL42" s="130"/>
      <c r="AM42" s="167"/>
      <c r="AN42" s="168"/>
    </row>
    <row r="43" spans="1:40" ht="12" customHeight="1" x14ac:dyDescent="0.15">
      <c r="A43" s="145">
        <f>A40+1</f>
        <v>10</v>
      </c>
      <c r="B43" s="148"/>
      <c r="C43" s="149"/>
      <c r="D43" s="149"/>
      <c r="E43" s="149"/>
      <c r="F43" s="150"/>
      <c r="G43" s="137"/>
      <c r="H43" s="137"/>
      <c r="I43" s="137"/>
      <c r="J43" s="137"/>
      <c r="K43" s="137"/>
      <c r="L43" s="137"/>
      <c r="M43" s="169"/>
      <c r="N43" s="137"/>
      <c r="O43" s="169"/>
      <c r="P43" s="137"/>
      <c r="Q43" s="137"/>
      <c r="R43" s="137"/>
      <c r="S43" s="138"/>
      <c r="T43" s="139"/>
      <c r="U43" s="188"/>
      <c r="V43" s="188"/>
      <c r="W43" s="157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58"/>
      <c r="Y43" s="157" t="str">
        <f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58"/>
      <c r="AA43" s="157" t="str">
        <f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58"/>
      <c r="AC43" s="157" t="str">
        <f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58"/>
      <c r="AE43" s="157" t="str">
        <f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58"/>
      <c r="AG43" s="157" t="str">
        <f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58"/>
      <c r="AI43" s="157" t="str">
        <f>IF(W43="","",SUM(W43:AG43))</f>
        <v/>
      </c>
      <c r="AJ43" s="161"/>
      <c r="AK43" s="158"/>
      <c r="AL43" s="128" t="s">
        <v>21</v>
      </c>
      <c r="AM43" s="163"/>
      <c r="AN43" s="164"/>
    </row>
    <row r="44" spans="1:40" ht="12" customHeight="1" x14ac:dyDescent="0.15">
      <c r="A44" s="146"/>
      <c r="B44" s="151"/>
      <c r="C44" s="152"/>
      <c r="D44" s="152"/>
      <c r="E44" s="152"/>
      <c r="F44" s="153"/>
      <c r="G44" s="137"/>
      <c r="H44" s="137"/>
      <c r="I44" s="137"/>
      <c r="J44" s="137"/>
      <c r="K44" s="169"/>
      <c r="L44" s="169"/>
      <c r="M44" s="169"/>
      <c r="N44" s="137"/>
      <c r="O44" s="169"/>
      <c r="P44" s="137"/>
      <c r="Q44" s="137"/>
      <c r="R44" s="137"/>
      <c r="S44" s="138"/>
      <c r="T44" s="139"/>
      <c r="U44" s="188"/>
      <c r="V44" s="188"/>
      <c r="W44" s="159"/>
      <c r="X44" s="160"/>
      <c r="Y44" s="159"/>
      <c r="Z44" s="160"/>
      <c r="AA44" s="159"/>
      <c r="AB44" s="160"/>
      <c r="AC44" s="159"/>
      <c r="AD44" s="160"/>
      <c r="AE44" s="159"/>
      <c r="AF44" s="160"/>
      <c r="AG44" s="159"/>
      <c r="AH44" s="160"/>
      <c r="AI44" s="159"/>
      <c r="AJ44" s="162"/>
      <c r="AK44" s="160"/>
      <c r="AL44" s="129"/>
      <c r="AM44" s="165"/>
      <c r="AN44" s="166"/>
    </row>
    <row r="45" spans="1:40" ht="12" customHeight="1" x14ac:dyDescent="0.15">
      <c r="A45" s="147"/>
      <c r="B45" s="154"/>
      <c r="C45" s="155"/>
      <c r="D45" s="155"/>
      <c r="E45" s="155"/>
      <c r="F45" s="156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1"/>
      <c r="T45" s="141"/>
      <c r="U45" s="183"/>
      <c r="V45" s="183"/>
      <c r="W45" s="142" t="str">
        <f>IF(W43="","",INT(W43*0.1))</f>
        <v/>
      </c>
      <c r="X45" s="143"/>
      <c r="Y45" s="142" t="str">
        <f t="shared" ref="Y45" si="45">IF(Y43="","",INT(Y43*0.1))</f>
        <v/>
      </c>
      <c r="Z45" s="143"/>
      <c r="AA45" s="142" t="str">
        <f t="shared" ref="AA45" si="46">IF(AA43="","",INT(AA43*0.1))</f>
        <v/>
      </c>
      <c r="AB45" s="143"/>
      <c r="AC45" s="142" t="str">
        <f t="shared" ref="AC45" si="47">IF(AC43="","",INT(AC43*0.1))</f>
        <v/>
      </c>
      <c r="AD45" s="143"/>
      <c r="AE45" s="142" t="str">
        <f t="shared" ref="AE45" si="48">IF(AE43="","",INT(AE43*0.1))</f>
        <v/>
      </c>
      <c r="AF45" s="143"/>
      <c r="AG45" s="142" t="str">
        <f t="shared" ref="AG45" si="49">IF(AG43="","",INT(AG43*0.1))</f>
        <v/>
      </c>
      <c r="AH45" s="143"/>
      <c r="AI45" s="142" t="str">
        <f>IF(W45="","",SUM(W45:AG45))</f>
        <v/>
      </c>
      <c r="AJ45" s="144"/>
      <c r="AK45" s="143"/>
      <c r="AL45" s="130"/>
      <c r="AM45" s="167"/>
      <c r="AN45" s="168"/>
    </row>
    <row r="46" spans="1:40" ht="12" customHeight="1" x14ac:dyDescent="0.15">
      <c r="A46" s="145">
        <f>A43+1</f>
        <v>11</v>
      </c>
      <c r="B46" s="148"/>
      <c r="C46" s="149"/>
      <c r="D46" s="149"/>
      <c r="E46" s="149"/>
      <c r="F46" s="150"/>
      <c r="G46" s="137"/>
      <c r="H46" s="137"/>
      <c r="I46" s="137"/>
      <c r="J46" s="137"/>
      <c r="K46" s="137"/>
      <c r="L46" s="137"/>
      <c r="M46" s="169"/>
      <c r="N46" s="137"/>
      <c r="O46" s="169"/>
      <c r="P46" s="137"/>
      <c r="Q46" s="137"/>
      <c r="R46" s="137"/>
      <c r="S46" s="138"/>
      <c r="T46" s="139"/>
      <c r="U46" s="188"/>
      <c r="V46" s="188"/>
      <c r="W46" s="157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58"/>
      <c r="Y46" s="157" t="str">
        <f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58"/>
      <c r="AA46" s="157" t="str">
        <f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58"/>
      <c r="AC46" s="157" t="str">
        <f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58"/>
      <c r="AE46" s="157" t="str">
        <f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58"/>
      <c r="AG46" s="157" t="str">
        <f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58"/>
      <c r="AI46" s="157" t="str">
        <f>IF(W46="","",SUM(W46:AG46))</f>
        <v/>
      </c>
      <c r="AJ46" s="161"/>
      <c r="AK46" s="158"/>
      <c r="AL46" s="128" t="s">
        <v>21</v>
      </c>
      <c r="AM46" s="163"/>
      <c r="AN46" s="164"/>
    </row>
    <row r="47" spans="1:40" ht="12" customHeight="1" x14ac:dyDescent="0.15">
      <c r="A47" s="146"/>
      <c r="B47" s="151"/>
      <c r="C47" s="152"/>
      <c r="D47" s="152"/>
      <c r="E47" s="152"/>
      <c r="F47" s="153"/>
      <c r="G47" s="137"/>
      <c r="H47" s="137"/>
      <c r="I47" s="137"/>
      <c r="J47" s="137"/>
      <c r="K47" s="169"/>
      <c r="L47" s="169"/>
      <c r="M47" s="169"/>
      <c r="N47" s="137"/>
      <c r="O47" s="169"/>
      <c r="P47" s="137"/>
      <c r="Q47" s="137"/>
      <c r="R47" s="137"/>
      <c r="S47" s="138"/>
      <c r="T47" s="139"/>
      <c r="U47" s="188"/>
      <c r="V47" s="188"/>
      <c r="W47" s="159"/>
      <c r="X47" s="160"/>
      <c r="Y47" s="159"/>
      <c r="Z47" s="160"/>
      <c r="AA47" s="159"/>
      <c r="AB47" s="160"/>
      <c r="AC47" s="159"/>
      <c r="AD47" s="160"/>
      <c r="AE47" s="159"/>
      <c r="AF47" s="160"/>
      <c r="AG47" s="159"/>
      <c r="AH47" s="160"/>
      <c r="AI47" s="159"/>
      <c r="AJ47" s="162"/>
      <c r="AK47" s="160"/>
      <c r="AL47" s="129"/>
      <c r="AM47" s="165"/>
      <c r="AN47" s="166"/>
    </row>
    <row r="48" spans="1:40" ht="12" customHeight="1" x14ac:dyDescent="0.15">
      <c r="A48" s="147"/>
      <c r="B48" s="154"/>
      <c r="C48" s="155"/>
      <c r="D48" s="155"/>
      <c r="E48" s="155"/>
      <c r="F48" s="156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141"/>
      <c r="U48" s="183"/>
      <c r="V48" s="183"/>
      <c r="W48" s="142" t="str">
        <f>IF(W46="","",INT(W46*0.1))</f>
        <v/>
      </c>
      <c r="X48" s="143"/>
      <c r="Y48" s="142" t="str">
        <f t="shared" ref="Y48" si="50">IF(Y46="","",INT(Y46*0.1))</f>
        <v/>
      </c>
      <c r="Z48" s="143"/>
      <c r="AA48" s="142" t="str">
        <f t="shared" ref="AA48" si="51">IF(AA46="","",INT(AA46*0.1))</f>
        <v/>
      </c>
      <c r="AB48" s="143"/>
      <c r="AC48" s="142" t="str">
        <f t="shared" ref="AC48" si="52">IF(AC46="","",INT(AC46*0.1))</f>
        <v/>
      </c>
      <c r="AD48" s="143"/>
      <c r="AE48" s="142" t="str">
        <f t="shared" ref="AE48" si="53">IF(AE46="","",INT(AE46*0.1))</f>
        <v/>
      </c>
      <c r="AF48" s="143"/>
      <c r="AG48" s="142" t="str">
        <f t="shared" ref="AG48" si="54">IF(AG46="","",INT(AG46*0.1))</f>
        <v/>
      </c>
      <c r="AH48" s="143"/>
      <c r="AI48" s="142" t="str">
        <f>IF(W48="","",SUM(W48:AG48))</f>
        <v/>
      </c>
      <c r="AJ48" s="144"/>
      <c r="AK48" s="143"/>
      <c r="AL48" s="130"/>
      <c r="AM48" s="167"/>
      <c r="AN48" s="168"/>
    </row>
    <row r="49" spans="1:40" ht="12" customHeight="1" x14ac:dyDescent="0.15">
      <c r="A49" s="145">
        <f>A46+1</f>
        <v>12</v>
      </c>
      <c r="B49" s="148"/>
      <c r="C49" s="149"/>
      <c r="D49" s="149"/>
      <c r="E49" s="149"/>
      <c r="F49" s="150"/>
      <c r="G49" s="137"/>
      <c r="H49" s="137"/>
      <c r="I49" s="137"/>
      <c r="J49" s="137"/>
      <c r="K49" s="137"/>
      <c r="L49" s="137"/>
      <c r="M49" s="169"/>
      <c r="N49" s="137"/>
      <c r="O49" s="169"/>
      <c r="P49" s="137"/>
      <c r="Q49" s="137"/>
      <c r="R49" s="137"/>
      <c r="S49" s="138"/>
      <c r="T49" s="139"/>
      <c r="U49" s="188"/>
      <c r="V49" s="188"/>
      <c r="W49" s="157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58"/>
      <c r="Y49" s="157" t="str">
        <f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58"/>
      <c r="AA49" s="157" t="str">
        <f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58"/>
      <c r="AC49" s="157" t="str">
        <f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58"/>
      <c r="AE49" s="157" t="str">
        <f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58"/>
      <c r="AG49" s="157" t="str">
        <f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58"/>
      <c r="AI49" s="157" t="str">
        <f>IF(W49="","",SUM(W49:AG49))</f>
        <v/>
      </c>
      <c r="AJ49" s="161"/>
      <c r="AK49" s="158"/>
      <c r="AL49" s="128" t="s">
        <v>21</v>
      </c>
      <c r="AM49" s="163"/>
      <c r="AN49" s="164"/>
    </row>
    <row r="50" spans="1:40" ht="12" customHeight="1" x14ac:dyDescent="0.15">
      <c r="A50" s="146"/>
      <c r="B50" s="151"/>
      <c r="C50" s="152"/>
      <c r="D50" s="152"/>
      <c r="E50" s="152"/>
      <c r="F50" s="153"/>
      <c r="G50" s="137"/>
      <c r="H50" s="137"/>
      <c r="I50" s="137"/>
      <c r="J50" s="137"/>
      <c r="K50" s="169"/>
      <c r="L50" s="169"/>
      <c r="M50" s="169"/>
      <c r="N50" s="137"/>
      <c r="O50" s="169"/>
      <c r="P50" s="137"/>
      <c r="Q50" s="137"/>
      <c r="R50" s="137"/>
      <c r="S50" s="138"/>
      <c r="T50" s="139"/>
      <c r="U50" s="188"/>
      <c r="V50" s="188"/>
      <c r="W50" s="159"/>
      <c r="X50" s="160"/>
      <c r="Y50" s="159"/>
      <c r="Z50" s="160"/>
      <c r="AA50" s="159"/>
      <c r="AB50" s="160"/>
      <c r="AC50" s="159"/>
      <c r="AD50" s="160"/>
      <c r="AE50" s="159"/>
      <c r="AF50" s="160"/>
      <c r="AG50" s="159"/>
      <c r="AH50" s="160"/>
      <c r="AI50" s="159"/>
      <c r="AJ50" s="162"/>
      <c r="AK50" s="160"/>
      <c r="AL50" s="129"/>
      <c r="AM50" s="165"/>
      <c r="AN50" s="166"/>
    </row>
    <row r="51" spans="1:40" ht="12" customHeight="1" x14ac:dyDescent="0.15">
      <c r="A51" s="147"/>
      <c r="B51" s="154"/>
      <c r="C51" s="155"/>
      <c r="D51" s="155"/>
      <c r="E51" s="155"/>
      <c r="F51" s="156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1"/>
      <c r="T51" s="141"/>
      <c r="U51" s="183"/>
      <c r="V51" s="183"/>
      <c r="W51" s="142" t="str">
        <f>IF(W49="","",INT(W49*0.1))</f>
        <v/>
      </c>
      <c r="X51" s="143"/>
      <c r="Y51" s="142" t="str">
        <f t="shared" ref="Y51" si="55">IF(Y49="","",INT(Y49*0.1))</f>
        <v/>
      </c>
      <c r="Z51" s="143"/>
      <c r="AA51" s="142" t="str">
        <f t="shared" ref="AA51" si="56">IF(AA49="","",INT(AA49*0.1))</f>
        <v/>
      </c>
      <c r="AB51" s="143"/>
      <c r="AC51" s="142" t="str">
        <f t="shared" ref="AC51" si="57">IF(AC49="","",INT(AC49*0.1))</f>
        <v/>
      </c>
      <c r="AD51" s="143"/>
      <c r="AE51" s="142" t="str">
        <f t="shared" ref="AE51" si="58">IF(AE49="","",INT(AE49*0.1))</f>
        <v/>
      </c>
      <c r="AF51" s="143"/>
      <c r="AG51" s="142" t="str">
        <f t="shared" ref="AG51" si="59">IF(AG49="","",INT(AG49*0.1))</f>
        <v/>
      </c>
      <c r="AH51" s="143"/>
      <c r="AI51" s="142" t="str">
        <f>IF(W51="","",SUM(W51:AG51))</f>
        <v/>
      </c>
      <c r="AJ51" s="144"/>
      <c r="AK51" s="143"/>
      <c r="AL51" s="130"/>
      <c r="AM51" s="167"/>
      <c r="AN51" s="168"/>
    </row>
    <row r="52" spans="1:40" ht="12" customHeight="1" x14ac:dyDescent="0.15">
      <c r="A52" s="145">
        <f>A49+1</f>
        <v>13</v>
      </c>
      <c r="B52" s="148"/>
      <c r="C52" s="149"/>
      <c r="D52" s="149"/>
      <c r="E52" s="149"/>
      <c r="F52" s="150"/>
      <c r="G52" s="137"/>
      <c r="H52" s="137"/>
      <c r="I52" s="137"/>
      <c r="J52" s="137"/>
      <c r="K52" s="137"/>
      <c r="L52" s="137"/>
      <c r="M52" s="169"/>
      <c r="N52" s="137"/>
      <c r="O52" s="169"/>
      <c r="P52" s="137"/>
      <c r="Q52" s="137"/>
      <c r="R52" s="137"/>
      <c r="S52" s="138"/>
      <c r="T52" s="139"/>
      <c r="U52" s="188"/>
      <c r="V52" s="188"/>
      <c r="W52" s="157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58"/>
      <c r="Y52" s="157" t="str">
        <f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58"/>
      <c r="AA52" s="157" t="str">
        <f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58"/>
      <c r="AC52" s="157" t="str">
        <f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58"/>
      <c r="AE52" s="157" t="str">
        <f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58"/>
      <c r="AG52" s="157" t="str">
        <f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58"/>
      <c r="AI52" s="157" t="str">
        <f>IF(W52="","",SUM(W52:AG52))</f>
        <v/>
      </c>
      <c r="AJ52" s="161"/>
      <c r="AK52" s="158"/>
      <c r="AL52" s="128" t="s">
        <v>21</v>
      </c>
      <c r="AM52" s="163"/>
      <c r="AN52" s="164"/>
    </row>
    <row r="53" spans="1:40" ht="12" customHeight="1" x14ac:dyDescent="0.15">
      <c r="A53" s="146"/>
      <c r="B53" s="151"/>
      <c r="C53" s="152"/>
      <c r="D53" s="152"/>
      <c r="E53" s="152"/>
      <c r="F53" s="153"/>
      <c r="G53" s="137"/>
      <c r="H53" s="137"/>
      <c r="I53" s="137"/>
      <c r="J53" s="137"/>
      <c r="K53" s="169"/>
      <c r="L53" s="169"/>
      <c r="M53" s="169"/>
      <c r="N53" s="137"/>
      <c r="O53" s="169"/>
      <c r="P53" s="137"/>
      <c r="Q53" s="137"/>
      <c r="R53" s="137"/>
      <c r="S53" s="138"/>
      <c r="T53" s="139"/>
      <c r="U53" s="188"/>
      <c r="V53" s="188"/>
      <c r="W53" s="159"/>
      <c r="X53" s="160"/>
      <c r="Y53" s="159"/>
      <c r="Z53" s="160"/>
      <c r="AA53" s="159"/>
      <c r="AB53" s="160"/>
      <c r="AC53" s="159"/>
      <c r="AD53" s="160"/>
      <c r="AE53" s="159"/>
      <c r="AF53" s="160"/>
      <c r="AG53" s="159"/>
      <c r="AH53" s="160"/>
      <c r="AI53" s="159"/>
      <c r="AJ53" s="162"/>
      <c r="AK53" s="160"/>
      <c r="AL53" s="129"/>
      <c r="AM53" s="165"/>
      <c r="AN53" s="166"/>
    </row>
    <row r="54" spans="1:40" ht="12" customHeight="1" x14ac:dyDescent="0.15">
      <c r="A54" s="147"/>
      <c r="B54" s="154"/>
      <c r="C54" s="155"/>
      <c r="D54" s="155"/>
      <c r="E54" s="155"/>
      <c r="F54" s="156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1"/>
      <c r="T54" s="141"/>
      <c r="U54" s="183"/>
      <c r="V54" s="183"/>
      <c r="W54" s="142" t="str">
        <f>IF(W52="","",INT(W52*0.1))</f>
        <v/>
      </c>
      <c r="X54" s="143"/>
      <c r="Y54" s="142" t="str">
        <f t="shared" ref="Y54" si="60">IF(Y52="","",INT(Y52*0.1))</f>
        <v/>
      </c>
      <c r="Z54" s="143"/>
      <c r="AA54" s="142" t="str">
        <f t="shared" ref="AA54" si="61">IF(AA52="","",INT(AA52*0.1))</f>
        <v/>
      </c>
      <c r="AB54" s="143"/>
      <c r="AC54" s="142" t="str">
        <f t="shared" ref="AC54" si="62">IF(AC52="","",INT(AC52*0.1))</f>
        <v/>
      </c>
      <c r="AD54" s="143"/>
      <c r="AE54" s="142" t="str">
        <f t="shared" ref="AE54" si="63">IF(AE52="","",INT(AE52*0.1))</f>
        <v/>
      </c>
      <c r="AF54" s="143"/>
      <c r="AG54" s="142" t="str">
        <f t="shared" ref="AG54" si="64">IF(AG52="","",INT(AG52*0.1))</f>
        <v/>
      </c>
      <c r="AH54" s="143"/>
      <c r="AI54" s="142" t="str">
        <f>IF(W54="","",SUM(W54:AG54))</f>
        <v/>
      </c>
      <c r="AJ54" s="144"/>
      <c r="AK54" s="143"/>
      <c r="AL54" s="130"/>
      <c r="AM54" s="167"/>
      <c r="AN54" s="168"/>
    </row>
    <row r="55" spans="1:40" ht="12" customHeight="1" x14ac:dyDescent="0.15">
      <c r="A55" s="145">
        <f>A52+1</f>
        <v>14</v>
      </c>
      <c r="B55" s="148"/>
      <c r="C55" s="149"/>
      <c r="D55" s="149"/>
      <c r="E55" s="149"/>
      <c r="F55" s="150"/>
      <c r="G55" s="137"/>
      <c r="H55" s="137"/>
      <c r="I55" s="137"/>
      <c r="J55" s="137"/>
      <c r="K55" s="137"/>
      <c r="L55" s="137"/>
      <c r="M55" s="169"/>
      <c r="N55" s="137"/>
      <c r="O55" s="169"/>
      <c r="P55" s="137"/>
      <c r="Q55" s="137"/>
      <c r="R55" s="137"/>
      <c r="S55" s="138"/>
      <c r="T55" s="139"/>
      <c r="U55" s="188"/>
      <c r="V55" s="188"/>
      <c r="W55" s="157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58"/>
      <c r="Y55" s="157" t="str">
        <f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58"/>
      <c r="AA55" s="157" t="str">
        <f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58"/>
      <c r="AC55" s="157" t="str">
        <f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58"/>
      <c r="AE55" s="157" t="str">
        <f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58"/>
      <c r="AG55" s="157" t="str">
        <f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58"/>
      <c r="AI55" s="157" t="str">
        <f>IF(W55="","",SUM(W55:AG55))</f>
        <v/>
      </c>
      <c r="AJ55" s="161"/>
      <c r="AK55" s="158"/>
      <c r="AL55" s="128" t="s">
        <v>21</v>
      </c>
      <c r="AM55" s="163"/>
      <c r="AN55" s="164"/>
    </row>
    <row r="56" spans="1:40" ht="12" customHeight="1" x14ac:dyDescent="0.15">
      <c r="A56" s="146"/>
      <c r="B56" s="151"/>
      <c r="C56" s="152"/>
      <c r="D56" s="152"/>
      <c r="E56" s="152"/>
      <c r="F56" s="153"/>
      <c r="G56" s="137"/>
      <c r="H56" s="137"/>
      <c r="I56" s="137"/>
      <c r="J56" s="137"/>
      <c r="K56" s="169"/>
      <c r="L56" s="169"/>
      <c r="M56" s="169"/>
      <c r="N56" s="137"/>
      <c r="O56" s="169"/>
      <c r="P56" s="137"/>
      <c r="Q56" s="137"/>
      <c r="R56" s="137"/>
      <c r="S56" s="138"/>
      <c r="T56" s="139"/>
      <c r="U56" s="188"/>
      <c r="V56" s="188"/>
      <c r="W56" s="159"/>
      <c r="X56" s="160"/>
      <c r="Y56" s="159"/>
      <c r="Z56" s="160"/>
      <c r="AA56" s="159"/>
      <c r="AB56" s="160"/>
      <c r="AC56" s="159"/>
      <c r="AD56" s="160"/>
      <c r="AE56" s="159"/>
      <c r="AF56" s="160"/>
      <c r="AG56" s="159"/>
      <c r="AH56" s="160"/>
      <c r="AI56" s="159"/>
      <c r="AJ56" s="162"/>
      <c r="AK56" s="160"/>
      <c r="AL56" s="129"/>
      <c r="AM56" s="165"/>
      <c r="AN56" s="166"/>
    </row>
    <row r="57" spans="1:40" ht="12" customHeight="1" x14ac:dyDescent="0.15">
      <c r="A57" s="147"/>
      <c r="B57" s="154"/>
      <c r="C57" s="155"/>
      <c r="D57" s="155"/>
      <c r="E57" s="155"/>
      <c r="F57" s="156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1"/>
      <c r="T57" s="141"/>
      <c r="U57" s="183"/>
      <c r="V57" s="183"/>
      <c r="W57" s="142" t="str">
        <f>IF(W55="","",INT(W55*0.1))</f>
        <v/>
      </c>
      <c r="X57" s="143"/>
      <c r="Y57" s="142" t="str">
        <f t="shared" ref="Y57" si="65">IF(Y55="","",INT(Y55*0.1))</f>
        <v/>
      </c>
      <c r="Z57" s="143"/>
      <c r="AA57" s="142" t="str">
        <f t="shared" ref="AA57" si="66">IF(AA55="","",INT(AA55*0.1))</f>
        <v/>
      </c>
      <c r="AB57" s="143"/>
      <c r="AC57" s="142" t="str">
        <f t="shared" ref="AC57" si="67">IF(AC55="","",INT(AC55*0.1))</f>
        <v/>
      </c>
      <c r="AD57" s="143"/>
      <c r="AE57" s="142" t="str">
        <f t="shared" ref="AE57" si="68">IF(AE55="","",INT(AE55*0.1))</f>
        <v/>
      </c>
      <c r="AF57" s="143"/>
      <c r="AG57" s="142" t="str">
        <f t="shared" ref="AG57" si="69">IF(AG55="","",INT(AG55*0.1))</f>
        <v/>
      </c>
      <c r="AH57" s="143"/>
      <c r="AI57" s="142" t="str">
        <f>IF(W57="","",SUM(W57:AG57))</f>
        <v/>
      </c>
      <c r="AJ57" s="144"/>
      <c r="AK57" s="143"/>
      <c r="AL57" s="130"/>
      <c r="AM57" s="167"/>
      <c r="AN57" s="168"/>
    </row>
    <row r="58" spans="1:40" ht="12" customHeight="1" x14ac:dyDescent="0.15">
      <c r="A58" s="145">
        <f>A55+1</f>
        <v>15</v>
      </c>
      <c r="B58" s="148"/>
      <c r="C58" s="149"/>
      <c r="D58" s="149"/>
      <c r="E58" s="149"/>
      <c r="F58" s="150"/>
      <c r="G58" s="137"/>
      <c r="H58" s="137"/>
      <c r="I58" s="137"/>
      <c r="J58" s="137"/>
      <c r="K58" s="137"/>
      <c r="L58" s="137"/>
      <c r="M58" s="169"/>
      <c r="N58" s="137"/>
      <c r="O58" s="169"/>
      <c r="P58" s="137"/>
      <c r="Q58" s="137"/>
      <c r="R58" s="137"/>
      <c r="S58" s="138"/>
      <c r="T58" s="139"/>
      <c r="U58" s="188"/>
      <c r="V58" s="188"/>
      <c r="W58" s="157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58"/>
      <c r="Y58" s="157" t="str">
        <f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58"/>
      <c r="AA58" s="157" t="str">
        <f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58"/>
      <c r="AC58" s="157" t="str">
        <f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58"/>
      <c r="AE58" s="157" t="str">
        <f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58"/>
      <c r="AG58" s="157" t="str">
        <f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58"/>
      <c r="AI58" s="157" t="str">
        <f>IF(W58="","",SUM(W58:AG58))</f>
        <v/>
      </c>
      <c r="AJ58" s="161"/>
      <c r="AK58" s="158"/>
      <c r="AL58" s="128" t="s">
        <v>21</v>
      </c>
      <c r="AM58" s="131"/>
      <c r="AN58" s="164"/>
    </row>
    <row r="59" spans="1:40" ht="12" customHeight="1" x14ac:dyDescent="0.15">
      <c r="A59" s="146"/>
      <c r="B59" s="151"/>
      <c r="C59" s="152"/>
      <c r="D59" s="152"/>
      <c r="E59" s="152"/>
      <c r="F59" s="153"/>
      <c r="G59" s="137"/>
      <c r="H59" s="137"/>
      <c r="I59" s="137"/>
      <c r="J59" s="137"/>
      <c r="K59" s="169"/>
      <c r="L59" s="169"/>
      <c r="M59" s="169"/>
      <c r="N59" s="137"/>
      <c r="O59" s="169"/>
      <c r="P59" s="137"/>
      <c r="Q59" s="137"/>
      <c r="R59" s="137"/>
      <c r="S59" s="138"/>
      <c r="T59" s="139"/>
      <c r="U59" s="188"/>
      <c r="V59" s="188"/>
      <c r="W59" s="159"/>
      <c r="X59" s="160"/>
      <c r="Y59" s="159"/>
      <c r="Z59" s="160"/>
      <c r="AA59" s="159"/>
      <c r="AB59" s="160"/>
      <c r="AC59" s="159"/>
      <c r="AD59" s="160"/>
      <c r="AE59" s="159"/>
      <c r="AF59" s="160"/>
      <c r="AG59" s="159"/>
      <c r="AH59" s="160"/>
      <c r="AI59" s="159"/>
      <c r="AJ59" s="162"/>
      <c r="AK59" s="160"/>
      <c r="AL59" s="129"/>
      <c r="AM59" s="165"/>
      <c r="AN59" s="166"/>
    </row>
    <row r="60" spans="1:40" ht="12" customHeight="1" x14ac:dyDescent="0.15">
      <c r="A60" s="147"/>
      <c r="B60" s="154"/>
      <c r="C60" s="155"/>
      <c r="D60" s="155"/>
      <c r="E60" s="155"/>
      <c r="F60" s="156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1"/>
      <c r="T60" s="141"/>
      <c r="U60" s="183"/>
      <c r="V60" s="183"/>
      <c r="W60" s="142" t="str">
        <f>IF(W58="","",INT(W58*0.1))</f>
        <v/>
      </c>
      <c r="X60" s="143"/>
      <c r="Y60" s="142" t="str">
        <f t="shared" ref="Y60" si="70">IF(Y58="","",INT(Y58*0.1))</f>
        <v/>
      </c>
      <c r="Z60" s="143"/>
      <c r="AA60" s="142" t="str">
        <f t="shared" ref="AA60" si="71">IF(AA58="","",INT(AA58*0.1))</f>
        <v/>
      </c>
      <c r="AB60" s="143"/>
      <c r="AC60" s="142" t="str">
        <f t="shared" ref="AC60" si="72">IF(AC58="","",INT(AC58*0.1))</f>
        <v/>
      </c>
      <c r="AD60" s="143"/>
      <c r="AE60" s="142" t="str">
        <f t="shared" ref="AE60" si="73">IF(AE58="","",INT(AE58*0.1))</f>
        <v/>
      </c>
      <c r="AF60" s="143"/>
      <c r="AG60" s="142" t="str">
        <f t="shared" ref="AG60" si="74">IF(AG58="","",INT(AG58*0.1))</f>
        <v/>
      </c>
      <c r="AH60" s="143"/>
      <c r="AI60" s="142" t="str">
        <f>IF(W60="","",SUM(W60:AG60))</f>
        <v/>
      </c>
      <c r="AJ60" s="144"/>
      <c r="AK60" s="143"/>
      <c r="AL60" s="130"/>
      <c r="AM60" s="167"/>
      <c r="AN60" s="168"/>
    </row>
    <row r="61" spans="1:40" ht="12" customHeight="1" x14ac:dyDescent="0.15">
      <c r="A61" s="103" t="s">
        <v>71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14"/>
      <c r="AI61" s="116">
        <f>SUM(AI16,AI19,AI22,AI25,AI28,AI31,AI34,AI37,AI40,AI43,AI46,AI49,AI52,AI55,AI58)</f>
        <v>0</v>
      </c>
      <c r="AJ61" s="117"/>
      <c r="AK61" s="118"/>
      <c r="AL61" s="122"/>
      <c r="AM61" s="124"/>
      <c r="AN61" s="125"/>
    </row>
    <row r="62" spans="1:40" ht="12" customHeight="1" x14ac:dyDescent="0.15">
      <c r="A62" s="105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15"/>
      <c r="AI62" s="119"/>
      <c r="AJ62" s="120"/>
      <c r="AK62" s="121"/>
      <c r="AL62" s="123"/>
      <c r="AM62" s="126"/>
      <c r="AN62" s="127"/>
    </row>
    <row r="63" spans="1:40" ht="12" customHeight="1" x14ac:dyDescent="0.15">
      <c r="A63" s="103" t="s">
        <v>19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14"/>
      <c r="AI63" s="116">
        <f>SUM(AI18,AI21,AI24,AI27,AI30,AI33,AI36,AI39,AI42,AI45,AI48,AI51,AI54,AI57,AI60)</f>
        <v>0</v>
      </c>
      <c r="AJ63" s="117"/>
      <c r="AK63" s="118"/>
      <c r="AL63" s="122"/>
      <c r="AM63" s="124"/>
      <c r="AN63" s="125"/>
    </row>
    <row r="64" spans="1:40" ht="12" customHeight="1" x14ac:dyDescent="0.15">
      <c r="A64" s="105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15"/>
      <c r="AI64" s="119"/>
      <c r="AJ64" s="120"/>
      <c r="AK64" s="121"/>
      <c r="AL64" s="123"/>
      <c r="AM64" s="126"/>
      <c r="AN64" s="127"/>
    </row>
    <row r="65" spans="1:40" ht="12" customHeight="1" x14ac:dyDescent="0.15">
      <c r="A65" s="103" t="s">
        <v>20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7" t="s">
        <v>22</v>
      </c>
      <c r="AG65" s="107"/>
      <c r="AH65" s="108"/>
      <c r="AI65" s="111">
        <f>AI61+AI63</f>
        <v>0</v>
      </c>
      <c r="AJ65" s="111"/>
      <c r="AK65" s="111"/>
      <c r="AL65" s="112"/>
      <c r="AM65" s="113"/>
      <c r="AN65" s="113"/>
    </row>
    <row r="66" spans="1:40" ht="12" customHeight="1" x14ac:dyDescent="0.15">
      <c r="A66" s="105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9"/>
      <c r="AG66" s="109"/>
      <c r="AH66" s="110"/>
      <c r="AI66" s="111"/>
      <c r="AJ66" s="111"/>
      <c r="AK66" s="111"/>
      <c r="AL66" s="112"/>
      <c r="AM66" s="113"/>
      <c r="AN66" s="113"/>
    </row>
    <row r="67" spans="1:40" ht="12" customHeight="1" x14ac:dyDescent="0.15">
      <c r="A67" s="33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W67" s="30"/>
      <c r="X67" s="30"/>
      <c r="Y67" s="30"/>
      <c r="Z67" s="30"/>
      <c r="AA67" s="30"/>
      <c r="AB67" s="30"/>
      <c r="AC67" s="30"/>
      <c r="AD67" s="30"/>
      <c r="AE67" s="30"/>
      <c r="AF67" s="31"/>
      <c r="AG67" s="31"/>
      <c r="AH67" s="31"/>
      <c r="AI67" s="34"/>
      <c r="AJ67" s="34"/>
      <c r="AK67" s="34"/>
      <c r="AL67" s="32"/>
      <c r="AM67" s="9"/>
      <c r="AN67" s="9"/>
    </row>
    <row r="68" spans="1:40" ht="12" customHeight="1" x14ac:dyDescent="0.15">
      <c r="A68" s="35" t="s">
        <v>55</v>
      </c>
      <c r="B68" s="30"/>
      <c r="C68" s="30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30"/>
      <c r="T68" s="30"/>
      <c r="U68" s="29"/>
      <c r="V68" s="29"/>
      <c r="W68" s="30"/>
      <c r="X68" s="30"/>
      <c r="Y68" s="30"/>
      <c r="Z68" s="30"/>
      <c r="AA68" s="30"/>
      <c r="AB68" s="11" t="s">
        <v>38</v>
      </c>
      <c r="AC68" s="30"/>
      <c r="AD68" s="30"/>
      <c r="AE68" s="30"/>
      <c r="AF68" s="31"/>
      <c r="AG68" s="31"/>
      <c r="AH68" s="31"/>
      <c r="AI68" s="34"/>
      <c r="AJ68" s="34"/>
      <c r="AK68" s="34"/>
      <c r="AL68" s="32"/>
      <c r="AM68" s="9"/>
      <c r="AN68" s="9"/>
    </row>
    <row r="69" spans="1:40" ht="12" customHeight="1" x14ac:dyDescent="0.15">
      <c r="A69" s="193" t="s">
        <v>11</v>
      </c>
      <c r="B69" s="93" t="s">
        <v>12</v>
      </c>
      <c r="C69" s="94"/>
      <c r="D69" s="198"/>
      <c r="E69" s="198"/>
      <c r="F69" s="199"/>
      <c r="G69" s="200" t="s">
        <v>17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2"/>
      <c r="S69" s="203" t="s">
        <v>34</v>
      </c>
      <c r="T69" s="174"/>
      <c r="U69" s="176" t="s">
        <v>54</v>
      </c>
      <c r="V69" s="189"/>
      <c r="W69" s="206" t="s">
        <v>78</v>
      </c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8"/>
      <c r="AI69" s="170" t="s">
        <v>77</v>
      </c>
      <c r="AJ69" s="171"/>
      <c r="AK69" s="171"/>
      <c r="AL69" s="172" t="s">
        <v>35</v>
      </c>
      <c r="AM69" s="173" t="s">
        <v>15</v>
      </c>
      <c r="AN69" s="173"/>
    </row>
    <row r="70" spans="1:40" ht="12" customHeight="1" x14ac:dyDescent="0.15">
      <c r="A70" s="194"/>
      <c r="B70" s="196"/>
      <c r="C70" s="197"/>
      <c r="D70" s="93" t="s">
        <v>79</v>
      </c>
      <c r="E70" s="94"/>
      <c r="F70" s="174"/>
      <c r="G70" s="176"/>
      <c r="H70" s="177"/>
      <c r="I70" s="176"/>
      <c r="J70" s="177"/>
      <c r="K70" s="176"/>
      <c r="L70" s="177"/>
      <c r="M70" s="176"/>
      <c r="N70" s="177"/>
      <c r="O70" s="176"/>
      <c r="P70" s="177"/>
      <c r="Q70" s="176"/>
      <c r="R70" s="177"/>
      <c r="S70" s="204"/>
      <c r="T70" s="205"/>
      <c r="U70" s="190"/>
      <c r="V70" s="191"/>
      <c r="W70" s="209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1"/>
      <c r="AI70" s="170"/>
      <c r="AJ70" s="171"/>
      <c r="AK70" s="171"/>
      <c r="AL70" s="172"/>
      <c r="AM70" s="173"/>
      <c r="AN70" s="173"/>
    </row>
    <row r="71" spans="1:40" ht="12" customHeight="1" x14ac:dyDescent="0.15">
      <c r="A71" s="194"/>
      <c r="B71" s="196"/>
      <c r="C71" s="197"/>
      <c r="D71" s="95"/>
      <c r="E71" s="96"/>
      <c r="F71" s="175"/>
      <c r="G71" s="178"/>
      <c r="H71" s="179"/>
      <c r="I71" s="178"/>
      <c r="J71" s="179"/>
      <c r="K71" s="178"/>
      <c r="L71" s="179"/>
      <c r="M71" s="178"/>
      <c r="N71" s="179"/>
      <c r="O71" s="178"/>
      <c r="P71" s="179"/>
      <c r="Q71" s="178"/>
      <c r="R71" s="179"/>
      <c r="S71" s="95"/>
      <c r="T71" s="175"/>
      <c r="U71" s="190"/>
      <c r="V71" s="191"/>
      <c r="W71" s="212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4"/>
      <c r="AI71" s="171"/>
      <c r="AJ71" s="171"/>
      <c r="AK71" s="171"/>
      <c r="AL71" s="172"/>
      <c r="AM71" s="173"/>
      <c r="AN71" s="173"/>
    </row>
    <row r="72" spans="1:40" ht="12" customHeight="1" x14ac:dyDescent="0.15">
      <c r="A72" s="194"/>
      <c r="B72" s="196"/>
      <c r="C72" s="197"/>
      <c r="D72" s="180" t="s">
        <v>13</v>
      </c>
      <c r="E72" s="181"/>
      <c r="F72" s="182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38"/>
      <c r="T72" s="139"/>
      <c r="U72" s="190"/>
      <c r="V72" s="191"/>
      <c r="W72" s="184" t="str">
        <f>IF(G70="","",G70)</f>
        <v/>
      </c>
      <c r="X72" s="185"/>
      <c r="Y72" s="184" t="str">
        <f>IF(I70="","",I70)</f>
        <v/>
      </c>
      <c r="Z72" s="185"/>
      <c r="AA72" s="184" t="str">
        <f>IF(K70="","",K70)</f>
        <v/>
      </c>
      <c r="AB72" s="185"/>
      <c r="AC72" s="184" t="str">
        <f>IF(M70="","",M70)</f>
        <v/>
      </c>
      <c r="AD72" s="185"/>
      <c r="AE72" s="184" t="str">
        <f>IF(O70="","",O70)</f>
        <v/>
      </c>
      <c r="AF72" s="185"/>
      <c r="AG72" s="184" t="str">
        <f>IF(Q70="","",Q70)</f>
        <v/>
      </c>
      <c r="AH72" s="185"/>
      <c r="AI72" s="171"/>
      <c r="AJ72" s="171"/>
      <c r="AK72" s="171"/>
      <c r="AL72" s="172"/>
      <c r="AM72" s="173"/>
      <c r="AN72" s="173"/>
    </row>
    <row r="73" spans="1:40" ht="12" customHeight="1" x14ac:dyDescent="0.15">
      <c r="A73" s="195"/>
      <c r="B73" s="95"/>
      <c r="C73" s="96"/>
      <c r="D73" s="180" t="s">
        <v>14</v>
      </c>
      <c r="E73" s="181"/>
      <c r="F73" s="182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38"/>
      <c r="T73" s="139"/>
      <c r="U73" s="178"/>
      <c r="V73" s="192"/>
      <c r="W73" s="186"/>
      <c r="X73" s="187"/>
      <c r="Y73" s="186"/>
      <c r="Z73" s="187"/>
      <c r="AA73" s="186"/>
      <c r="AB73" s="187"/>
      <c r="AC73" s="186"/>
      <c r="AD73" s="187"/>
      <c r="AE73" s="186"/>
      <c r="AF73" s="187"/>
      <c r="AG73" s="186"/>
      <c r="AH73" s="187"/>
      <c r="AI73" s="171"/>
      <c r="AJ73" s="171"/>
      <c r="AK73" s="171"/>
      <c r="AL73" s="172"/>
      <c r="AM73" s="173"/>
      <c r="AN73" s="173"/>
    </row>
    <row r="74" spans="1:40" ht="12" customHeight="1" x14ac:dyDescent="0.15">
      <c r="A74" s="145">
        <v>1</v>
      </c>
      <c r="B74" s="148"/>
      <c r="C74" s="149"/>
      <c r="D74" s="149"/>
      <c r="E74" s="149"/>
      <c r="F74" s="150"/>
      <c r="G74" s="137"/>
      <c r="H74" s="137"/>
      <c r="I74" s="137"/>
      <c r="J74" s="137"/>
      <c r="K74" s="137"/>
      <c r="L74" s="137"/>
      <c r="M74" s="169"/>
      <c r="N74" s="137"/>
      <c r="O74" s="169"/>
      <c r="P74" s="137"/>
      <c r="Q74" s="137"/>
      <c r="R74" s="137"/>
      <c r="S74" s="138"/>
      <c r="T74" s="139"/>
      <c r="U74" s="188"/>
      <c r="V74" s="188"/>
      <c r="W74" s="157" t="str">
        <f>IF(G$15&gt;=100, IF(G74="","",IF(OR((AND(OR(G74&gt;=16,G75&gt;=96),G76&gt;=80)), (AND(OR(G74&gt;=16,G75&gt;=96),$S76&gt;=80))),$B$8, IF(OR(G76&gt;=80,$S76&gt;=80), INT(ROUNDDOWN(G74/G$14,10)*$B$8),0))), IF(G74="","",IF(OR((AND(OR(G74&gt;=16,G75&gt;=96),G76&gt;=80)), (AND(OR(G74&gt;=16,G75&gt;=96),$S76&gt;=80))), INT((G$15/100)*$B$8), IF(OR(G76&gt;=80,$S76&gt;=80), INT(ROUNDDOWN(G74/G$14,10)* INT((G$15/100)*$B$8)),0))))</f>
        <v/>
      </c>
      <c r="X74" s="158"/>
      <c r="Y74" s="157" t="str">
        <f>IF(I$15&gt;=100, IF(I74="","",IF(OR((AND(OR(I74&gt;=16,I75&gt;=96),I76&gt;=80)), (AND(OR(I74&gt;=16,I75&gt;=96),$S76&gt;=80))),$B$8, IF(OR(I76&gt;=80,$S76&gt;=80), INT(ROUNDDOWN(I74/I$14,10)*$B$8),0))), IF(I74="","",IF(OR((AND(OR(I74&gt;=16,I75&gt;=96),I76&gt;=80)), (AND(OR(I74&gt;=16,I75&gt;=96),$S76&gt;=80))), INT((I$15/100)*$B$8), IF(OR(I76&gt;=80,$S76&gt;=80), INT(ROUNDDOWN(I74/I$14,10)* INT((I$15/100)*$B$8)),0))))</f>
        <v/>
      </c>
      <c r="Z74" s="158"/>
      <c r="AA74" s="157" t="str">
        <f>IF(K$15&gt;=100, IF(K74="","",IF(OR((AND(OR(K74&gt;=16,K75&gt;=96),K76&gt;=80)), (AND(OR(K74&gt;=16,K75&gt;=96),$S76&gt;=80))),$B$8, IF(OR(K76&gt;=80,$S76&gt;=80), INT(ROUNDDOWN(K74/K$14,10)*$B$8),0))), IF(K74="","",IF(OR((AND(OR(K74&gt;=16,K75&gt;=96),K76&gt;=80)), (AND(OR(K74&gt;=16,K75&gt;=96),$S76&gt;=80))), INT((K$15/100)*$B$8), IF(OR(K76&gt;=80,$S76&gt;=80), INT(ROUNDDOWN(K74/K$14,10)* INT((K$15/100)*$B$8)),0))))</f>
        <v/>
      </c>
      <c r="AB74" s="158"/>
      <c r="AC74" s="157" t="str">
        <f>IF(M$15&gt;=100, IF(M74="","",IF(OR((AND(OR(M74&gt;=16,M75&gt;=96),M76&gt;=80)), (AND(OR(M74&gt;=16,M75&gt;=96),$S76&gt;=80))),$B$8, IF(OR(M76&gt;=80,$S76&gt;=80), INT(ROUNDDOWN(M74/M$14,10)*$B$8),0))), IF(M74="","",IF(OR((AND(OR(M74&gt;=16,M75&gt;=96),M76&gt;=80)), (AND(OR(M74&gt;=16,M75&gt;=96),$S76&gt;=80))), INT((M$15/100)*$B$8), IF(OR(M76&gt;=80,$S76&gt;=80), INT(ROUNDDOWN(M74/M$14,10)* INT((M$15/100)*$B$8)),0))))</f>
        <v/>
      </c>
      <c r="AD74" s="158"/>
      <c r="AE74" s="157" t="str">
        <f>IF(O$15&gt;=100, IF(O74="","",IF(OR((AND(OR(O74&gt;=16,O75&gt;=96),O76&gt;=80)), (AND(OR(O74&gt;=16,O75&gt;=96),$S76&gt;=80))),$B$8, IF(OR(O76&gt;=80,$S76&gt;=80), INT(ROUNDDOWN(O74/O$14,10)*$B$8),0))), IF(O74="","",IF(OR((AND(OR(O74&gt;=16,O75&gt;=96),O76&gt;=80)), (AND(OR(O74&gt;=16,O75&gt;=96),$S76&gt;=80))), INT((O$15/100)*$B$8), IF(OR(O76&gt;=80,$S76&gt;=80), INT(ROUNDDOWN(O74/O$14,10)* INT((O$15/100)*$B$8)),0))))</f>
        <v/>
      </c>
      <c r="AF74" s="158"/>
      <c r="AG74" s="157" t="str">
        <f>IF(Q$15&gt;=100, IF(Q74="","",IF(OR((AND(OR(Q74&gt;=16,Q75&gt;=96),Q76&gt;=80)), (AND(OR(Q74&gt;=16,Q75&gt;=96),$S76&gt;=80))),$B$8, IF(OR(Q76&gt;=80,$S76&gt;=80), INT(ROUNDDOWN(Q74/Q$14,10)*$B$8),0))), IF(Q74="","",IF(OR((AND(OR(Q74&gt;=16,Q75&gt;=96),Q76&gt;=80)), (AND(OR(Q74&gt;=16,Q75&gt;=96),$S76&gt;=80))), INT((Q$15/100)*$B$8), IF(OR(Q76&gt;=80,$S76&gt;=80), INT(ROUNDDOWN(Q74/Q$14,10)* INT((Q$15/100)*$B$8)),0))))</f>
        <v/>
      </c>
      <c r="AH74" s="158"/>
      <c r="AI74" s="157" t="str">
        <f>IF(W74="","",SUM(W74:AG74))</f>
        <v/>
      </c>
      <c r="AJ74" s="161"/>
      <c r="AK74" s="158"/>
      <c r="AL74" s="128" t="s">
        <v>36</v>
      </c>
      <c r="AM74" s="163"/>
      <c r="AN74" s="164"/>
    </row>
    <row r="75" spans="1:40" ht="12" customHeight="1" x14ac:dyDescent="0.15">
      <c r="A75" s="146"/>
      <c r="B75" s="151"/>
      <c r="C75" s="152"/>
      <c r="D75" s="152"/>
      <c r="E75" s="152"/>
      <c r="F75" s="153"/>
      <c r="G75" s="137"/>
      <c r="H75" s="137"/>
      <c r="I75" s="137"/>
      <c r="J75" s="137"/>
      <c r="K75" s="169"/>
      <c r="L75" s="169"/>
      <c r="M75" s="169"/>
      <c r="N75" s="137"/>
      <c r="O75" s="169"/>
      <c r="P75" s="137"/>
      <c r="Q75" s="137"/>
      <c r="R75" s="137"/>
      <c r="S75" s="138"/>
      <c r="T75" s="139"/>
      <c r="U75" s="188"/>
      <c r="V75" s="188"/>
      <c r="W75" s="159"/>
      <c r="X75" s="160"/>
      <c r="Y75" s="159"/>
      <c r="Z75" s="160"/>
      <c r="AA75" s="159"/>
      <c r="AB75" s="160"/>
      <c r="AC75" s="159"/>
      <c r="AD75" s="160"/>
      <c r="AE75" s="159"/>
      <c r="AF75" s="160"/>
      <c r="AG75" s="159"/>
      <c r="AH75" s="160"/>
      <c r="AI75" s="159"/>
      <c r="AJ75" s="162"/>
      <c r="AK75" s="160"/>
      <c r="AL75" s="129"/>
      <c r="AM75" s="165"/>
      <c r="AN75" s="166"/>
    </row>
    <row r="76" spans="1:40" ht="12" customHeight="1" x14ac:dyDescent="0.15">
      <c r="A76" s="147"/>
      <c r="B76" s="154"/>
      <c r="C76" s="155"/>
      <c r="D76" s="155"/>
      <c r="E76" s="155"/>
      <c r="F76" s="156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1"/>
      <c r="T76" s="141"/>
      <c r="U76" s="183"/>
      <c r="V76" s="183"/>
      <c r="W76" s="142" t="str">
        <f>IF(W74="","",INT(W74*0.1))</f>
        <v/>
      </c>
      <c r="X76" s="143"/>
      <c r="Y76" s="142" t="str">
        <f t="shared" ref="Y76" si="75">IF(Y74="","",INT(Y74*0.1))</f>
        <v/>
      </c>
      <c r="Z76" s="143"/>
      <c r="AA76" s="142" t="str">
        <f t="shared" ref="AA76" si="76">IF(AA74="","",INT(AA74*0.1))</f>
        <v/>
      </c>
      <c r="AB76" s="143"/>
      <c r="AC76" s="142" t="str">
        <f t="shared" ref="AC76" si="77">IF(AC74="","",INT(AC74*0.1))</f>
        <v/>
      </c>
      <c r="AD76" s="143"/>
      <c r="AE76" s="142" t="str">
        <f t="shared" ref="AE76" si="78">IF(AE74="","",INT(AE74*0.1))</f>
        <v/>
      </c>
      <c r="AF76" s="143"/>
      <c r="AG76" s="142" t="str">
        <f t="shared" ref="AG76" si="79">IF(AG74="","",INT(AG74*0.1))</f>
        <v/>
      </c>
      <c r="AH76" s="143"/>
      <c r="AI76" s="142" t="str">
        <f>IF(W76="","",SUM(W76:AG76))</f>
        <v/>
      </c>
      <c r="AJ76" s="144"/>
      <c r="AK76" s="143"/>
      <c r="AL76" s="130"/>
      <c r="AM76" s="167"/>
      <c r="AN76" s="168"/>
    </row>
    <row r="77" spans="1:40" ht="12" customHeight="1" x14ac:dyDescent="0.15">
      <c r="A77" s="145">
        <f>A74+1</f>
        <v>2</v>
      </c>
      <c r="B77" s="148"/>
      <c r="C77" s="149"/>
      <c r="D77" s="149"/>
      <c r="E77" s="149"/>
      <c r="F77" s="150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8"/>
      <c r="T77" s="139"/>
      <c r="U77" s="188"/>
      <c r="V77" s="188"/>
      <c r="W77" s="157" t="str">
        <f>IF(G$15&gt;=100, IF(G77="","",IF(OR((AND(OR(G77&gt;=16,G78&gt;=96),G79&gt;=80)), (AND(OR(G77&gt;=16,G78&gt;=96),$S79&gt;=80))),$B$8, IF(OR(G79&gt;=80,$S79&gt;=80), INT(ROUNDDOWN(G77/G$14,10)*$B$8),0))), IF(G77="","",IF(OR((AND(OR(G77&gt;=16,G78&gt;=96),G79&gt;=80)), (AND(OR(G77&gt;=16,G78&gt;=96),$S79&gt;=80))), INT((G$15/100)*$B$8), IF(OR(G79&gt;=80,$S79&gt;=80), INT(ROUNDDOWN(G77/G$14,10)* INT((G$15/100)*$B$8)),0))))</f>
        <v/>
      </c>
      <c r="X77" s="158"/>
      <c r="Y77" s="157" t="str">
        <f>IF(I$15&gt;=100, IF(I77="","",IF(OR((AND(OR(I77&gt;=16,I78&gt;=96),I79&gt;=80)), (AND(OR(I77&gt;=16,I78&gt;=96),$S79&gt;=80))),$B$8, IF(OR(I79&gt;=80,$S79&gt;=80), INT(ROUNDDOWN(I77/I$14,10)*$B$8),0))), IF(I77="","",IF(OR((AND(OR(I77&gt;=16,I78&gt;=96),I79&gt;=80)), (AND(OR(I77&gt;=16,I78&gt;=96),$S79&gt;=80))), INT((I$15/100)*$B$8), IF(OR(I79&gt;=80,$S79&gt;=80), INT(ROUNDDOWN(I77/I$14,10)* INT((I$15/100)*$B$8)),0))))</f>
        <v/>
      </c>
      <c r="Z77" s="158"/>
      <c r="AA77" s="157" t="str">
        <f>IF(K$15&gt;=100, IF(K77="","",IF(OR((AND(OR(K77&gt;=16,K78&gt;=96),K79&gt;=80)), (AND(OR(K77&gt;=16,K78&gt;=96),$S79&gt;=80))),$B$8, IF(OR(K79&gt;=80,$S79&gt;=80), INT(ROUNDDOWN(K77/K$14,10)*$B$8),0))), IF(K77="","",IF(OR((AND(OR(K77&gt;=16,K78&gt;=96),K79&gt;=80)), (AND(OR(K77&gt;=16,K78&gt;=96),$S79&gt;=80))), INT((K$15/100)*$B$8), IF(OR(K79&gt;=80,$S79&gt;=80), INT(ROUNDDOWN(K77/K$14,10)* INT((K$15/100)*$B$8)),0))))</f>
        <v/>
      </c>
      <c r="AB77" s="158"/>
      <c r="AC77" s="157" t="str">
        <f>IF(M$15&gt;=100, IF(M77="","",IF(OR((AND(OR(M77&gt;=16,M78&gt;=96),M79&gt;=80)), (AND(OR(M77&gt;=16,M78&gt;=96),$S79&gt;=80))),$B$8, IF(OR(M79&gt;=80,$S79&gt;=80), INT(ROUNDDOWN(M77/M$14,10)*$B$8),0))), IF(M77="","",IF(OR((AND(OR(M77&gt;=16,M78&gt;=96),M79&gt;=80)), (AND(OR(M77&gt;=16,M78&gt;=96),$S79&gt;=80))), INT((M$15/100)*$B$8), IF(OR(M79&gt;=80,$S79&gt;=80), INT(ROUNDDOWN(M77/M$14,10)* INT((M$15/100)*$B$8)),0))))</f>
        <v/>
      </c>
      <c r="AD77" s="158"/>
      <c r="AE77" s="157" t="str">
        <f>IF(O$15&gt;=100, IF(O77="","",IF(OR((AND(OR(O77&gt;=16,O78&gt;=96),O79&gt;=80)), (AND(OR(O77&gt;=16,O78&gt;=96),$S79&gt;=80))),$B$8, IF(OR(O79&gt;=80,$S79&gt;=80), INT(ROUNDDOWN(O77/O$14,10)*$B$8),0))), IF(O77="","",IF(OR((AND(OR(O77&gt;=16,O78&gt;=96),O79&gt;=80)), (AND(OR(O77&gt;=16,O78&gt;=96),$S79&gt;=80))), INT((O$15/100)*$B$8), IF(OR(O79&gt;=80,$S79&gt;=80), INT(ROUNDDOWN(O77/O$14,10)* INT((O$15/100)*$B$8)),0))))</f>
        <v/>
      </c>
      <c r="AF77" s="158"/>
      <c r="AG77" s="157" t="str">
        <f>IF(Q$15&gt;=100, IF(Q77="","",IF(OR((AND(OR(Q77&gt;=16,Q78&gt;=96),Q79&gt;=80)), (AND(OR(Q77&gt;=16,Q78&gt;=96),$S79&gt;=80))),$B$8, IF(OR(Q79&gt;=80,$S79&gt;=80), INT(ROUNDDOWN(Q77/Q$14,10)*$B$8),0))), IF(Q77="","",IF(OR((AND(OR(Q77&gt;=16,Q78&gt;=96),Q79&gt;=80)), (AND(OR(Q77&gt;=16,Q78&gt;=96),$S79&gt;=80))), INT((Q$15/100)*$B$8), IF(OR(Q79&gt;=80,$S79&gt;=80), INT(ROUNDDOWN(Q77/Q$14,10)* INT((Q$15/100)*$B$8)),0))))</f>
        <v/>
      </c>
      <c r="AH77" s="158"/>
      <c r="AI77" s="157" t="str">
        <f>IF(W77="","",SUM(W77:AG77))</f>
        <v/>
      </c>
      <c r="AJ77" s="161"/>
      <c r="AK77" s="158"/>
      <c r="AL77" s="128" t="s">
        <v>36</v>
      </c>
      <c r="AM77" s="131"/>
      <c r="AN77" s="132"/>
    </row>
    <row r="78" spans="1:40" ht="12" customHeight="1" x14ac:dyDescent="0.15">
      <c r="A78" s="146"/>
      <c r="B78" s="151"/>
      <c r="C78" s="152"/>
      <c r="D78" s="152"/>
      <c r="E78" s="152"/>
      <c r="F78" s="153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8"/>
      <c r="T78" s="139"/>
      <c r="U78" s="188"/>
      <c r="V78" s="188"/>
      <c r="W78" s="159"/>
      <c r="X78" s="160"/>
      <c r="Y78" s="159"/>
      <c r="Z78" s="160"/>
      <c r="AA78" s="159"/>
      <c r="AB78" s="160"/>
      <c r="AC78" s="159"/>
      <c r="AD78" s="160"/>
      <c r="AE78" s="159"/>
      <c r="AF78" s="160"/>
      <c r="AG78" s="159"/>
      <c r="AH78" s="160"/>
      <c r="AI78" s="159"/>
      <c r="AJ78" s="162"/>
      <c r="AK78" s="160"/>
      <c r="AL78" s="129"/>
      <c r="AM78" s="133"/>
      <c r="AN78" s="134"/>
    </row>
    <row r="79" spans="1:40" ht="12" customHeight="1" x14ac:dyDescent="0.15">
      <c r="A79" s="147"/>
      <c r="B79" s="154"/>
      <c r="C79" s="155"/>
      <c r="D79" s="155"/>
      <c r="E79" s="155"/>
      <c r="F79" s="156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1"/>
      <c r="T79" s="141"/>
      <c r="U79" s="183"/>
      <c r="V79" s="183"/>
      <c r="W79" s="142" t="str">
        <f>IF(W77="","",INT(W77*0.1))</f>
        <v/>
      </c>
      <c r="X79" s="143"/>
      <c r="Y79" s="142" t="str">
        <f t="shared" ref="Y79" si="80">IF(Y77="","",INT(Y77*0.1))</f>
        <v/>
      </c>
      <c r="Z79" s="143"/>
      <c r="AA79" s="142" t="str">
        <f t="shared" ref="AA79" si="81">IF(AA77="","",INT(AA77*0.1))</f>
        <v/>
      </c>
      <c r="AB79" s="143"/>
      <c r="AC79" s="142" t="str">
        <f t="shared" ref="AC79" si="82">IF(AC77="","",INT(AC77*0.1))</f>
        <v/>
      </c>
      <c r="AD79" s="143"/>
      <c r="AE79" s="142" t="str">
        <f t="shared" ref="AE79" si="83">IF(AE77="","",INT(AE77*0.1))</f>
        <v/>
      </c>
      <c r="AF79" s="143"/>
      <c r="AG79" s="142" t="str">
        <f t="shared" ref="AG79" si="84">IF(AG77="","",INT(AG77*0.1))</f>
        <v/>
      </c>
      <c r="AH79" s="143"/>
      <c r="AI79" s="142" t="str">
        <f>IF(W79="","",SUM(W79:AG79))</f>
        <v/>
      </c>
      <c r="AJ79" s="144"/>
      <c r="AK79" s="143"/>
      <c r="AL79" s="130"/>
      <c r="AM79" s="135"/>
      <c r="AN79" s="136"/>
    </row>
    <row r="80" spans="1:40" ht="12" customHeight="1" x14ac:dyDescent="0.15">
      <c r="A80" s="103" t="s">
        <v>71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14"/>
      <c r="AI80" s="116">
        <f>SUM(AI74,AI77)</f>
        <v>0</v>
      </c>
      <c r="AJ80" s="117"/>
      <c r="AK80" s="118"/>
      <c r="AL80" s="122"/>
      <c r="AM80" s="124"/>
      <c r="AN80" s="125"/>
    </row>
    <row r="81" spans="1:52" ht="12" customHeight="1" x14ac:dyDescent="0.15">
      <c r="A81" s="105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15"/>
      <c r="AI81" s="119"/>
      <c r="AJ81" s="120"/>
      <c r="AK81" s="121"/>
      <c r="AL81" s="123"/>
      <c r="AM81" s="126"/>
      <c r="AN81" s="127"/>
    </row>
    <row r="82" spans="1:52" ht="12" customHeight="1" x14ac:dyDescent="0.15">
      <c r="A82" s="103" t="s">
        <v>19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14"/>
      <c r="AI82" s="116">
        <f>SUM(AI76,AI79)</f>
        <v>0</v>
      </c>
      <c r="AJ82" s="117"/>
      <c r="AK82" s="118"/>
      <c r="AL82" s="122"/>
      <c r="AM82" s="124"/>
      <c r="AN82" s="125"/>
    </row>
    <row r="83" spans="1:52" ht="12" customHeight="1" x14ac:dyDescent="0.15">
      <c r="A83" s="105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15"/>
      <c r="AI83" s="119"/>
      <c r="AJ83" s="120"/>
      <c r="AK83" s="121"/>
      <c r="AL83" s="123"/>
      <c r="AM83" s="126"/>
      <c r="AN83" s="127"/>
    </row>
    <row r="84" spans="1:52" ht="12" customHeight="1" x14ac:dyDescent="0.15">
      <c r="A84" s="103" t="s">
        <v>20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7" t="s">
        <v>39</v>
      </c>
      <c r="AG84" s="107"/>
      <c r="AH84" s="108"/>
      <c r="AI84" s="111">
        <f>AI80+AI82</f>
        <v>0</v>
      </c>
      <c r="AJ84" s="111"/>
      <c r="AK84" s="111"/>
      <c r="AL84" s="112"/>
      <c r="AM84" s="113"/>
      <c r="AN84" s="113"/>
    </row>
    <row r="85" spans="1:52" ht="12" customHeight="1" x14ac:dyDescent="0.15">
      <c r="A85" s="105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9"/>
      <c r="AG85" s="109"/>
      <c r="AH85" s="110"/>
      <c r="AI85" s="111"/>
      <c r="AJ85" s="111"/>
      <c r="AK85" s="111"/>
      <c r="AL85" s="112"/>
      <c r="AM85" s="113"/>
      <c r="AN85" s="113"/>
    </row>
    <row r="86" spans="1:52" ht="14.1" customHeight="1" x14ac:dyDescent="0.15">
      <c r="A86" s="11" t="s">
        <v>23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8"/>
      <c r="AG86" s="8"/>
      <c r="AH86" s="8"/>
      <c r="AI86" s="8"/>
      <c r="AJ86" s="8"/>
      <c r="AK86" s="9"/>
      <c r="AL86" s="10"/>
      <c r="AM86" s="9"/>
      <c r="AN86" s="9"/>
    </row>
    <row r="87" spans="1:52" s="11" customFormat="1" ht="12" customHeight="1" x14ac:dyDescent="0.15">
      <c r="AM87" s="36"/>
      <c r="AN87" s="36"/>
      <c r="AO87" s="36"/>
      <c r="AP87" s="36"/>
      <c r="AQ87" s="36"/>
      <c r="AR87" s="36"/>
      <c r="AU87" s="37"/>
      <c r="AV87" s="37"/>
      <c r="AW87" s="38"/>
      <c r="AX87" s="38"/>
      <c r="AY87" s="39"/>
      <c r="AZ87" s="37"/>
    </row>
    <row r="88" spans="1:52" s="11" customFormat="1" ht="12" customHeight="1" x14ac:dyDescent="0.15">
      <c r="A88" s="86" t="s">
        <v>56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7"/>
      <c r="O88" s="88"/>
      <c r="P88" s="45" t="s">
        <v>57</v>
      </c>
      <c r="AA88" s="93" t="s">
        <v>58</v>
      </c>
      <c r="AB88" s="94"/>
      <c r="AC88" s="94"/>
      <c r="AD88" s="94"/>
      <c r="AE88" s="94"/>
      <c r="AF88" s="97" t="s">
        <v>59</v>
      </c>
      <c r="AG88" s="97"/>
      <c r="AH88" s="98"/>
      <c r="AI88" s="101">
        <f>AI65+AI84</f>
        <v>0</v>
      </c>
      <c r="AJ88" s="102"/>
      <c r="AK88" s="102"/>
      <c r="AO88" s="37"/>
      <c r="AP88" s="37"/>
      <c r="AQ88" s="38"/>
      <c r="AR88" s="38"/>
      <c r="AS88" s="39"/>
      <c r="AT88" s="37"/>
    </row>
    <row r="89" spans="1:52" s="11" customFormat="1" ht="12" customHeight="1" x14ac:dyDescent="0.15">
      <c r="A89" s="86" t="s">
        <v>60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7"/>
      <c r="O89" s="88"/>
      <c r="P89" s="45" t="s">
        <v>57</v>
      </c>
      <c r="AA89" s="95"/>
      <c r="AB89" s="96"/>
      <c r="AC89" s="96"/>
      <c r="AD89" s="96"/>
      <c r="AE89" s="96"/>
      <c r="AF89" s="99"/>
      <c r="AG89" s="99"/>
      <c r="AH89" s="100"/>
      <c r="AI89" s="101"/>
      <c r="AJ89" s="102"/>
      <c r="AK89" s="102"/>
      <c r="AO89" s="38"/>
      <c r="AP89" s="37"/>
      <c r="AQ89" s="38"/>
      <c r="AR89" s="38"/>
      <c r="AS89" s="39"/>
      <c r="AT89" s="37"/>
    </row>
    <row r="90" spans="1:52" s="11" customFormat="1" ht="12" customHeight="1" x14ac:dyDescent="0.15">
      <c r="A90" s="86" t="s">
        <v>61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7"/>
      <c r="O90" s="88"/>
      <c r="P90" s="45" t="s">
        <v>57</v>
      </c>
      <c r="AG90" s="40"/>
      <c r="AH90" s="41"/>
      <c r="AI90" s="42"/>
      <c r="AJ90" s="42"/>
      <c r="AK90" s="42"/>
      <c r="AL90" s="42"/>
      <c r="AO90" s="37"/>
      <c r="AP90" s="37"/>
      <c r="AQ90" s="38"/>
      <c r="AR90" s="38"/>
      <c r="AS90" s="39"/>
      <c r="AT90" s="37"/>
    </row>
    <row r="91" spans="1:52" s="11" customFormat="1" ht="12" customHeight="1" x14ac:dyDescent="0.15">
      <c r="A91" s="86" t="s">
        <v>62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9">
        <f>N89+N90</f>
        <v>0</v>
      </c>
      <c r="O91" s="90"/>
      <c r="P91" s="45" t="s">
        <v>57</v>
      </c>
      <c r="AH91" s="37"/>
      <c r="AM91" s="37"/>
      <c r="AN91" s="38"/>
      <c r="AO91" s="37"/>
      <c r="AP91" s="38"/>
      <c r="AQ91" s="37"/>
    </row>
    <row r="92" spans="1:52" s="11" customFormat="1" ht="12" customHeight="1" x14ac:dyDescent="0.15">
      <c r="A92" s="86" t="s">
        <v>63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91" t="str">
        <f>IF(N91=0,"",ROUNDDOWN((N91/(N88+N89)*100),1))</f>
        <v/>
      </c>
      <c r="O92" s="92"/>
      <c r="P92" s="45" t="s">
        <v>64</v>
      </c>
      <c r="AH92" s="37"/>
      <c r="AO92" s="37"/>
      <c r="AP92" s="37"/>
      <c r="AQ92" s="38"/>
      <c r="AR92" s="38"/>
      <c r="AS92" s="39"/>
      <c r="AT92" s="37"/>
    </row>
    <row r="93" spans="1:52" ht="15" customHeight="1" x14ac:dyDescent="0.15">
      <c r="U93" s="1"/>
      <c r="V93" s="1"/>
    </row>
    <row r="94" spans="1:52" ht="15" customHeight="1" x14ac:dyDescent="0.15">
      <c r="U94" s="1"/>
      <c r="V94" s="1"/>
    </row>
    <row r="95" spans="1:52" ht="15" customHeight="1" x14ac:dyDescent="0.15">
      <c r="U95" s="1"/>
      <c r="V95" s="1"/>
    </row>
    <row r="96" spans="1:52" ht="15" customHeight="1" x14ac:dyDescent="0.15">
      <c r="U96" s="1"/>
      <c r="V96" s="1"/>
    </row>
    <row r="99" spans="22:22" ht="15" customHeight="1" x14ac:dyDescent="0.15">
      <c r="V99" s="1"/>
    </row>
    <row r="100" spans="22:22" ht="15" customHeight="1" x14ac:dyDescent="0.15">
      <c r="V100" s="1"/>
    </row>
  </sheetData>
  <mergeCells count="808">
    <mergeCell ref="AL63:AL64"/>
    <mergeCell ref="AL65:AL66"/>
    <mergeCell ref="AL11:AL15"/>
    <mergeCell ref="AL16:AL1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L46:AL48"/>
    <mergeCell ref="AL49:AL51"/>
    <mergeCell ref="AL52:AL54"/>
    <mergeCell ref="AL55:AL57"/>
    <mergeCell ref="AL58:AL60"/>
    <mergeCell ref="AL61:AL62"/>
    <mergeCell ref="AM61:AN62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5:N55"/>
    <mergeCell ref="M56:N56"/>
    <mergeCell ref="M57:N57"/>
    <mergeCell ref="M58:N58"/>
    <mergeCell ref="M59:N59"/>
    <mergeCell ref="M60:N60"/>
    <mergeCell ref="O53:P53"/>
    <mergeCell ref="Q53:R53"/>
    <mergeCell ref="AM55:AN57"/>
    <mergeCell ref="G55:H55"/>
    <mergeCell ref="O55:P55"/>
    <mergeCell ref="Q55:R55"/>
    <mergeCell ref="S55:T55"/>
    <mergeCell ref="S56:T56"/>
    <mergeCell ref="AM49:AN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M46:AN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W48:X48"/>
    <mergeCell ref="Y48:Z48"/>
    <mergeCell ref="AA48:AB48"/>
    <mergeCell ref="AC48:AD48"/>
    <mergeCell ref="M46:N46"/>
    <mergeCell ref="M47:N47"/>
    <mergeCell ref="W46:X47"/>
    <mergeCell ref="Y46:Z47"/>
    <mergeCell ref="AA46:AB47"/>
    <mergeCell ref="AC46:AD47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40:A42"/>
    <mergeCell ref="B40:F42"/>
    <mergeCell ref="G41:H41"/>
    <mergeCell ref="AM40:AN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U16:V18"/>
    <mergeCell ref="W18:X18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U11:V15"/>
    <mergeCell ref="W4:Z4"/>
    <mergeCell ref="W6:Z6"/>
    <mergeCell ref="W8:Z8"/>
    <mergeCell ref="W11:AH13"/>
    <mergeCell ref="W14:X15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O23:P23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U19:V21"/>
    <mergeCell ref="U22:V24"/>
    <mergeCell ref="U25:V27"/>
    <mergeCell ref="U28:V30"/>
    <mergeCell ref="U31:V33"/>
    <mergeCell ref="U34:V36"/>
    <mergeCell ref="U37:V39"/>
    <mergeCell ref="U40:V42"/>
    <mergeCell ref="U43:V45"/>
    <mergeCell ref="W69:AH71"/>
    <mergeCell ref="D73:F73"/>
    <mergeCell ref="G73:H73"/>
    <mergeCell ref="I73:J73"/>
    <mergeCell ref="K73:L73"/>
    <mergeCell ref="M73:N73"/>
    <mergeCell ref="O73:P73"/>
    <mergeCell ref="Q73:R73"/>
    <mergeCell ref="S73:T73"/>
    <mergeCell ref="U46:V48"/>
    <mergeCell ref="U49:V51"/>
    <mergeCell ref="U52:V54"/>
    <mergeCell ref="U55:V57"/>
    <mergeCell ref="U58:V60"/>
    <mergeCell ref="U69:V73"/>
    <mergeCell ref="U74:V76"/>
    <mergeCell ref="U77:V79"/>
    <mergeCell ref="A69:A73"/>
    <mergeCell ref="B69:C73"/>
    <mergeCell ref="D69:F69"/>
    <mergeCell ref="G69:R69"/>
    <mergeCell ref="S69:T71"/>
    <mergeCell ref="A74:A76"/>
    <mergeCell ref="B74:F76"/>
    <mergeCell ref="A61:AE62"/>
    <mergeCell ref="AC54:AD54"/>
    <mergeCell ref="AE54:AF54"/>
    <mergeCell ref="W51:X51"/>
    <mergeCell ref="Y51:Z51"/>
    <mergeCell ref="AA51:AB51"/>
    <mergeCell ref="AC51:AD51"/>
    <mergeCell ref="AE51:AF51"/>
    <mergeCell ref="M54:N54"/>
    <mergeCell ref="AI69:AK73"/>
    <mergeCell ref="AL69:AL73"/>
    <mergeCell ref="AM69:AN73"/>
    <mergeCell ref="D70:F71"/>
    <mergeCell ref="G70:H71"/>
    <mergeCell ref="I70:J71"/>
    <mergeCell ref="K70:L71"/>
    <mergeCell ref="M70:N71"/>
    <mergeCell ref="O70:P71"/>
    <mergeCell ref="Q70:R71"/>
    <mergeCell ref="D72:F72"/>
    <mergeCell ref="G72:H72"/>
    <mergeCell ref="I72:J72"/>
    <mergeCell ref="K72:L72"/>
    <mergeCell ref="M72:N72"/>
    <mergeCell ref="O72:P72"/>
    <mergeCell ref="Q72:R72"/>
    <mergeCell ref="S72:T72"/>
    <mergeCell ref="W72:X73"/>
    <mergeCell ref="Y72:Z73"/>
    <mergeCell ref="AA72:AB73"/>
    <mergeCell ref="AC72:AD73"/>
    <mergeCell ref="AE72:AF73"/>
    <mergeCell ref="AG72:AH73"/>
    <mergeCell ref="G74:H74"/>
    <mergeCell ref="I74:J74"/>
    <mergeCell ref="K74:L74"/>
    <mergeCell ref="M74:N74"/>
    <mergeCell ref="O74:P74"/>
    <mergeCell ref="Q74:R74"/>
    <mergeCell ref="S74:T74"/>
    <mergeCell ref="W74:X75"/>
    <mergeCell ref="Y74:Z75"/>
    <mergeCell ref="AA74:AB75"/>
    <mergeCell ref="AC74:AD75"/>
    <mergeCell ref="AE74:AF75"/>
    <mergeCell ref="AG74:AH75"/>
    <mergeCell ref="AI74:AK75"/>
    <mergeCell ref="AL74:AL76"/>
    <mergeCell ref="AM74:AN76"/>
    <mergeCell ref="G75:H75"/>
    <mergeCell ref="I75:J75"/>
    <mergeCell ref="K75:L75"/>
    <mergeCell ref="M75:N75"/>
    <mergeCell ref="O75:P75"/>
    <mergeCell ref="Q75:R75"/>
    <mergeCell ref="S75:T75"/>
    <mergeCell ref="G76:H76"/>
    <mergeCell ref="I76:J76"/>
    <mergeCell ref="K76:L76"/>
    <mergeCell ref="M76:N76"/>
    <mergeCell ref="O76:P76"/>
    <mergeCell ref="Q76:R76"/>
    <mergeCell ref="S76:T76"/>
    <mergeCell ref="W76:X76"/>
    <mergeCell ref="Y76:Z76"/>
    <mergeCell ref="AA76:AB76"/>
    <mergeCell ref="AC76:AD76"/>
    <mergeCell ref="AE76:AF76"/>
    <mergeCell ref="AG76:AH76"/>
    <mergeCell ref="AI76:AK76"/>
    <mergeCell ref="A77:A79"/>
    <mergeCell ref="B77:F79"/>
    <mergeCell ref="G77:H77"/>
    <mergeCell ref="I77:J77"/>
    <mergeCell ref="K77:L77"/>
    <mergeCell ref="M77:N77"/>
    <mergeCell ref="O77:P77"/>
    <mergeCell ref="Q77:R77"/>
    <mergeCell ref="S77:T77"/>
    <mergeCell ref="W77:X78"/>
    <mergeCell ref="Y77:Z78"/>
    <mergeCell ref="AA77:AB78"/>
    <mergeCell ref="AC77:AD78"/>
    <mergeCell ref="AE77:AF78"/>
    <mergeCell ref="AG77:AH78"/>
    <mergeCell ref="AI77:AK78"/>
    <mergeCell ref="AL77:AL79"/>
    <mergeCell ref="AM77:AN79"/>
    <mergeCell ref="G78:H78"/>
    <mergeCell ref="I78:J78"/>
    <mergeCell ref="K78:L78"/>
    <mergeCell ref="M78:N78"/>
    <mergeCell ref="O78:P78"/>
    <mergeCell ref="Q78:R78"/>
    <mergeCell ref="S78:T78"/>
    <mergeCell ref="G79:H79"/>
    <mergeCell ref="I79:J79"/>
    <mergeCell ref="K79:L79"/>
    <mergeCell ref="M79:N79"/>
    <mergeCell ref="O79:P79"/>
    <mergeCell ref="Q79:R79"/>
    <mergeCell ref="S79:T79"/>
    <mergeCell ref="W79:X79"/>
    <mergeCell ref="Y79:Z79"/>
    <mergeCell ref="AA79:AB79"/>
    <mergeCell ref="AC79:AD79"/>
    <mergeCell ref="AE79:AF79"/>
    <mergeCell ref="AG79:AH79"/>
    <mergeCell ref="AI79:AK79"/>
    <mergeCell ref="A80:AE81"/>
    <mergeCell ref="AF80:AH81"/>
    <mergeCell ref="AI80:AK81"/>
    <mergeCell ref="AL80:AL81"/>
    <mergeCell ref="AM80:AN81"/>
    <mergeCell ref="A82:AE83"/>
    <mergeCell ref="AF82:AH83"/>
    <mergeCell ref="AI82:AK83"/>
    <mergeCell ref="AL82:AL83"/>
    <mergeCell ref="AM82:AN83"/>
    <mergeCell ref="A84:AE85"/>
    <mergeCell ref="AF84:AH85"/>
    <mergeCell ref="AI84:AK85"/>
    <mergeCell ref="AL84:AL85"/>
    <mergeCell ref="AM84:AN85"/>
    <mergeCell ref="A88:M88"/>
    <mergeCell ref="N88:O88"/>
    <mergeCell ref="A89:M89"/>
    <mergeCell ref="N89:O89"/>
    <mergeCell ref="A90:M90"/>
    <mergeCell ref="N90:O90"/>
    <mergeCell ref="A91:M91"/>
    <mergeCell ref="N91:O91"/>
    <mergeCell ref="A92:M92"/>
    <mergeCell ref="N92:O92"/>
    <mergeCell ref="AA88:AE89"/>
    <mergeCell ref="AF88:AH89"/>
    <mergeCell ref="AI88:AK89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S76:T76 G16:R60 G74:R79 S33:T33 S79:T79" xr:uid="{00000000-0002-0000-0100-000000000000}"/>
    <dataValidation type="list" allowBlank="1" showInputMessage="1" showErrorMessage="1" sqref="AL74:AL79 AL16:AL60" xr:uid="{00000000-0002-0000-0100-000001000000}">
      <formula1>$AP$1:$AP$7</formula1>
    </dataValidation>
    <dataValidation type="list" allowBlank="1" showInputMessage="1" showErrorMessage="1" prompt="対象就職者に該当する場合は、○を選んで下さい。" sqref="U16:V60 U74:V79" xr:uid="{8032D907-4472-4991-8F7D-619A0B668243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2024-09-09T07:07:07Z</cp:lastPrinted>
  <dcterms:created xsi:type="dcterms:W3CDTF">2010-01-26T02:32:30Z</dcterms:created>
  <dcterms:modified xsi:type="dcterms:W3CDTF">2026-03-25T06:05:33Z</dcterms:modified>
</cp:coreProperties>
</file>